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ABAWD\ABAWD waivers\March 2026 through February 2027 - Partial\Division Clearance\"/>
    </mc:Choice>
  </mc:AlternateContent>
  <xr:revisionPtr revIDLastSave="0" documentId="8_{88FD1E0B-A7C2-482C-8B07-A89F5CEBAD32}" xr6:coauthVersionLast="47" xr6:coauthVersionMax="47" xr10:uidLastSave="{00000000-0000-0000-0000-000000000000}"/>
  <bookViews>
    <workbookView xWindow="-110" yWindow="-110" windowWidth="19420" windowHeight="10300" activeTab="3" xr2:uid="{517B6D2F-78CD-4EE0-8CD9-0AF4C5BC268A}"/>
  </bookViews>
  <sheets>
    <sheet name="Summary" sheetId="61" r:id="rId1"/>
    <sheet name="Step 1" sheetId="13" r:id="rId2"/>
    <sheet name="Step 2" sheetId="14" r:id="rId3"/>
    <sheet name="Step 3" sheetId="12" r:id="rId4"/>
    <sheet name="Step 4" sheetId="15" r:id="rId5"/>
    <sheet name="NYC ACS_16_5YR_B23025" sheetId="68" r:id="rId6"/>
    <sheet name="Census_shares_community_distric" sheetId="69" r:id="rId7"/>
    <sheet name="Community District" sheetId="70" r:id="rId8"/>
    <sheet name="Reservation Data" sheetId="71" r:id="rId9"/>
    <sheet name="Census Shares_Reservations" sheetId="72" r:id="rId10"/>
    <sheet name="Reservation calculation" sheetId="73" r:id="rId11"/>
  </sheets>
  <definedNames>
    <definedName name="_xlnm._FilterDatabase" localSheetId="9" hidden="1">'Census Shares_Reservations'!$A$4:$G$50</definedName>
    <definedName name="_xlnm._FilterDatabase" localSheetId="7" hidden="1">'Community District'!$B$18:$L$86</definedName>
    <definedName name="_xlnm._FilterDatabase" localSheetId="10" hidden="1">'Reservation calculation'!$A$25:$K$64</definedName>
    <definedName name="_xlnm._FilterDatabase" localSheetId="1" hidden="1">'Step 1'!$A$2:$AE$209</definedName>
    <definedName name="_xlnm._FilterDatabase" localSheetId="3" hidden="1">'Step 3'!$A$2:$AE$209</definedName>
    <definedName name="_xlnm._FilterDatabase" localSheetId="0" hidden="1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70" l="1"/>
  <c r="E7" i="70"/>
  <c r="E8" i="70"/>
  <c r="E9" i="70"/>
  <c r="D6" i="70"/>
  <c r="D7" i="70"/>
  <c r="D8" i="70"/>
  <c r="D9" i="70"/>
  <c r="E5" i="70"/>
  <c r="D5" i="70"/>
  <c r="D6" i="73"/>
  <c r="D7" i="73"/>
  <c r="D8" i="73"/>
  <c r="D9" i="73"/>
  <c r="D10" i="73"/>
  <c r="D11" i="73"/>
  <c r="D12" i="73"/>
  <c r="D13" i="73"/>
  <c r="D14" i="73"/>
  <c r="D15" i="73"/>
  <c r="D16" i="73"/>
  <c r="D17" i="73"/>
  <c r="C6" i="73"/>
  <c r="C7" i="73"/>
  <c r="C8" i="73"/>
  <c r="C9" i="73"/>
  <c r="C10" i="73"/>
  <c r="C11" i="73"/>
  <c r="C12" i="73"/>
  <c r="C13" i="73"/>
  <c r="C14" i="73"/>
  <c r="C15" i="73"/>
  <c r="C16" i="73"/>
  <c r="C17" i="73"/>
  <c r="D5" i="73"/>
  <c r="C5" i="73"/>
  <c r="G210" i="15" l="1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O210" i="15"/>
  <c r="N210" i="15"/>
  <c r="M210" i="15"/>
  <c r="L210" i="15"/>
  <c r="K210" i="15"/>
  <c r="J210" i="15"/>
  <c r="O209" i="15"/>
  <c r="N209" i="15"/>
  <c r="M209" i="15"/>
  <c r="L209" i="15"/>
  <c r="K209" i="15"/>
  <c r="J209" i="15"/>
  <c r="O208" i="15"/>
  <c r="N208" i="15"/>
  <c r="M208" i="15"/>
  <c r="L208" i="15"/>
  <c r="K208" i="15"/>
  <c r="J208" i="15"/>
  <c r="O207" i="15"/>
  <c r="N207" i="15"/>
  <c r="M207" i="15"/>
  <c r="L207" i="15"/>
  <c r="K207" i="15"/>
  <c r="J207" i="15"/>
  <c r="O206" i="15"/>
  <c r="N206" i="15"/>
  <c r="M206" i="15"/>
  <c r="L206" i="15"/>
  <c r="K206" i="15"/>
  <c r="J206" i="15"/>
  <c r="O205" i="15"/>
  <c r="N205" i="15"/>
  <c r="M205" i="15"/>
  <c r="L205" i="15"/>
  <c r="K205" i="15"/>
  <c r="J205" i="15"/>
  <c r="O204" i="15"/>
  <c r="N204" i="15"/>
  <c r="M204" i="15"/>
  <c r="L204" i="15"/>
  <c r="K204" i="15"/>
  <c r="J204" i="15"/>
  <c r="O203" i="15"/>
  <c r="N203" i="15"/>
  <c r="M203" i="15"/>
  <c r="L203" i="15"/>
  <c r="K203" i="15"/>
  <c r="J203" i="15"/>
  <c r="O202" i="15"/>
  <c r="N202" i="15"/>
  <c r="M202" i="15"/>
  <c r="L202" i="15"/>
  <c r="K202" i="15"/>
  <c r="J202" i="15"/>
  <c r="O201" i="15"/>
  <c r="N201" i="15"/>
  <c r="M201" i="15"/>
  <c r="L201" i="15"/>
  <c r="K201" i="15"/>
  <c r="J201" i="15"/>
  <c r="O200" i="15"/>
  <c r="N200" i="15"/>
  <c r="M200" i="15"/>
  <c r="L200" i="15"/>
  <c r="K200" i="15"/>
  <c r="J200" i="15"/>
  <c r="O199" i="15"/>
  <c r="N199" i="15"/>
  <c r="M199" i="15"/>
  <c r="L199" i="15"/>
  <c r="K199" i="15"/>
  <c r="J199" i="15"/>
  <c r="O198" i="15"/>
  <c r="N198" i="15"/>
  <c r="M198" i="15"/>
  <c r="L198" i="15"/>
  <c r="K198" i="15"/>
  <c r="J198" i="15"/>
  <c r="O197" i="15"/>
  <c r="N197" i="15"/>
  <c r="M197" i="15"/>
  <c r="L197" i="15"/>
  <c r="K197" i="15"/>
  <c r="J197" i="15"/>
  <c r="O196" i="15"/>
  <c r="N196" i="15"/>
  <c r="M196" i="15"/>
  <c r="L196" i="15"/>
  <c r="K196" i="15"/>
  <c r="J196" i="15"/>
  <c r="O195" i="15"/>
  <c r="N195" i="15"/>
  <c r="M195" i="15"/>
  <c r="L195" i="15"/>
  <c r="K195" i="15"/>
  <c r="J195" i="15"/>
  <c r="O194" i="15"/>
  <c r="N194" i="15"/>
  <c r="M194" i="15"/>
  <c r="L194" i="15"/>
  <c r="K194" i="15"/>
  <c r="J194" i="15"/>
  <c r="O193" i="15"/>
  <c r="N193" i="15"/>
  <c r="M193" i="15"/>
  <c r="L193" i="15"/>
  <c r="K193" i="15"/>
  <c r="J193" i="15"/>
  <c r="O192" i="15"/>
  <c r="N192" i="15"/>
  <c r="M192" i="15"/>
  <c r="L192" i="15"/>
  <c r="K192" i="15"/>
  <c r="J192" i="15"/>
  <c r="O191" i="15"/>
  <c r="N191" i="15"/>
  <c r="M191" i="15"/>
  <c r="L191" i="15"/>
  <c r="K191" i="15"/>
  <c r="J191" i="15"/>
  <c r="O190" i="15"/>
  <c r="N190" i="15"/>
  <c r="M190" i="15"/>
  <c r="L190" i="15"/>
  <c r="K190" i="15"/>
  <c r="J190" i="15"/>
  <c r="O189" i="15"/>
  <c r="N189" i="15"/>
  <c r="M189" i="15"/>
  <c r="L189" i="15"/>
  <c r="K189" i="15"/>
  <c r="J189" i="15"/>
  <c r="O188" i="15"/>
  <c r="N188" i="15"/>
  <c r="M188" i="15"/>
  <c r="L188" i="15"/>
  <c r="K188" i="15"/>
  <c r="J188" i="15"/>
  <c r="O187" i="15"/>
  <c r="N187" i="15"/>
  <c r="M187" i="15"/>
  <c r="L187" i="15"/>
  <c r="K187" i="15"/>
  <c r="J187" i="15"/>
  <c r="O186" i="15"/>
  <c r="N186" i="15"/>
  <c r="M186" i="15"/>
  <c r="L186" i="15"/>
  <c r="K186" i="15"/>
  <c r="J186" i="15"/>
  <c r="O185" i="15"/>
  <c r="N185" i="15"/>
  <c r="M185" i="15"/>
  <c r="L185" i="15"/>
  <c r="K185" i="15"/>
  <c r="J185" i="15"/>
  <c r="O184" i="15"/>
  <c r="N184" i="15"/>
  <c r="M184" i="15"/>
  <c r="L184" i="15"/>
  <c r="K184" i="15"/>
  <c r="J184" i="15"/>
  <c r="O183" i="15"/>
  <c r="N183" i="15"/>
  <c r="M183" i="15"/>
  <c r="L183" i="15"/>
  <c r="K183" i="15"/>
  <c r="J183" i="15"/>
  <c r="O182" i="15"/>
  <c r="N182" i="15"/>
  <c r="M182" i="15"/>
  <c r="L182" i="15"/>
  <c r="K182" i="15"/>
  <c r="J182" i="15"/>
  <c r="O181" i="15"/>
  <c r="N181" i="15"/>
  <c r="M181" i="15"/>
  <c r="L181" i="15"/>
  <c r="K181" i="15"/>
  <c r="J181" i="15"/>
  <c r="O180" i="15"/>
  <c r="N180" i="15"/>
  <c r="M180" i="15"/>
  <c r="L180" i="15"/>
  <c r="K180" i="15"/>
  <c r="J180" i="15"/>
  <c r="O179" i="15"/>
  <c r="N179" i="15"/>
  <c r="M179" i="15"/>
  <c r="L179" i="15"/>
  <c r="K179" i="15"/>
  <c r="J179" i="15"/>
  <c r="O178" i="15"/>
  <c r="N178" i="15"/>
  <c r="M178" i="15"/>
  <c r="L178" i="15"/>
  <c r="K178" i="15"/>
  <c r="J178" i="15"/>
  <c r="O177" i="15"/>
  <c r="N177" i="15"/>
  <c r="M177" i="15"/>
  <c r="L177" i="15"/>
  <c r="K177" i="15"/>
  <c r="J177" i="15"/>
  <c r="O176" i="15"/>
  <c r="N176" i="15"/>
  <c r="M176" i="15"/>
  <c r="L176" i="15"/>
  <c r="K176" i="15"/>
  <c r="J176" i="15"/>
  <c r="O175" i="15"/>
  <c r="N175" i="15"/>
  <c r="M175" i="15"/>
  <c r="L175" i="15"/>
  <c r="K175" i="15"/>
  <c r="J175" i="15"/>
  <c r="O174" i="15"/>
  <c r="N174" i="15"/>
  <c r="M174" i="15"/>
  <c r="L174" i="15"/>
  <c r="K174" i="15"/>
  <c r="J174" i="15"/>
  <c r="O173" i="15"/>
  <c r="N173" i="15"/>
  <c r="M173" i="15"/>
  <c r="L173" i="15"/>
  <c r="K173" i="15"/>
  <c r="J173" i="15"/>
  <c r="O172" i="15"/>
  <c r="N172" i="15"/>
  <c r="M172" i="15"/>
  <c r="L172" i="15"/>
  <c r="K172" i="15"/>
  <c r="J172" i="15"/>
  <c r="O171" i="15"/>
  <c r="N171" i="15"/>
  <c r="M171" i="15"/>
  <c r="L171" i="15"/>
  <c r="K171" i="15"/>
  <c r="J171" i="15"/>
  <c r="O170" i="15"/>
  <c r="N170" i="15"/>
  <c r="M170" i="15"/>
  <c r="L170" i="15"/>
  <c r="K170" i="15"/>
  <c r="J170" i="15"/>
  <c r="O169" i="15"/>
  <c r="N169" i="15"/>
  <c r="M169" i="15"/>
  <c r="L169" i="15"/>
  <c r="K169" i="15"/>
  <c r="J169" i="15"/>
  <c r="O168" i="15"/>
  <c r="N168" i="15"/>
  <c r="M168" i="15"/>
  <c r="L168" i="15"/>
  <c r="K168" i="15"/>
  <c r="J168" i="15"/>
  <c r="O167" i="15"/>
  <c r="N167" i="15"/>
  <c r="M167" i="15"/>
  <c r="L167" i="15"/>
  <c r="K167" i="15"/>
  <c r="J167" i="15"/>
  <c r="O166" i="15"/>
  <c r="N166" i="15"/>
  <c r="M166" i="15"/>
  <c r="L166" i="15"/>
  <c r="K166" i="15"/>
  <c r="J166" i="15"/>
  <c r="O165" i="15"/>
  <c r="N165" i="15"/>
  <c r="M165" i="15"/>
  <c r="L165" i="15"/>
  <c r="K165" i="15"/>
  <c r="J165" i="15"/>
  <c r="O164" i="15"/>
  <c r="N164" i="15"/>
  <c r="M164" i="15"/>
  <c r="L164" i="15"/>
  <c r="K164" i="15"/>
  <c r="J164" i="15"/>
  <c r="O163" i="15"/>
  <c r="N163" i="15"/>
  <c r="M163" i="15"/>
  <c r="L163" i="15"/>
  <c r="K163" i="15"/>
  <c r="J163" i="15"/>
  <c r="O162" i="15"/>
  <c r="N162" i="15"/>
  <c r="M162" i="15"/>
  <c r="L162" i="15"/>
  <c r="K162" i="15"/>
  <c r="J162" i="15"/>
  <c r="O161" i="15"/>
  <c r="N161" i="15"/>
  <c r="M161" i="15"/>
  <c r="L161" i="15"/>
  <c r="K161" i="15"/>
  <c r="J161" i="15"/>
  <c r="O160" i="15"/>
  <c r="N160" i="15"/>
  <c r="M160" i="15"/>
  <c r="L160" i="15"/>
  <c r="K160" i="15"/>
  <c r="J160" i="15"/>
  <c r="O159" i="15"/>
  <c r="N159" i="15"/>
  <c r="M159" i="15"/>
  <c r="L159" i="15"/>
  <c r="K159" i="15"/>
  <c r="J159" i="15"/>
  <c r="O158" i="15"/>
  <c r="N158" i="15"/>
  <c r="M158" i="15"/>
  <c r="L158" i="15"/>
  <c r="K158" i="15"/>
  <c r="J158" i="15"/>
  <c r="O157" i="15"/>
  <c r="N157" i="15"/>
  <c r="M157" i="15"/>
  <c r="L157" i="15"/>
  <c r="K157" i="15"/>
  <c r="J157" i="15"/>
  <c r="O156" i="15"/>
  <c r="N156" i="15"/>
  <c r="M156" i="15"/>
  <c r="L156" i="15"/>
  <c r="K156" i="15"/>
  <c r="J156" i="15"/>
  <c r="O155" i="15"/>
  <c r="N155" i="15"/>
  <c r="M155" i="15"/>
  <c r="L155" i="15"/>
  <c r="K155" i="15"/>
  <c r="J155" i="15"/>
  <c r="O154" i="15"/>
  <c r="N154" i="15"/>
  <c r="M154" i="15"/>
  <c r="L154" i="15"/>
  <c r="K154" i="15"/>
  <c r="J154" i="15"/>
  <c r="O153" i="15"/>
  <c r="N153" i="15"/>
  <c r="M153" i="15"/>
  <c r="L153" i="15"/>
  <c r="K153" i="15"/>
  <c r="J153" i="15"/>
  <c r="O152" i="15"/>
  <c r="N152" i="15"/>
  <c r="M152" i="15"/>
  <c r="L152" i="15"/>
  <c r="K152" i="15"/>
  <c r="J152" i="15"/>
  <c r="O151" i="15"/>
  <c r="N151" i="15"/>
  <c r="M151" i="15"/>
  <c r="L151" i="15"/>
  <c r="K151" i="15"/>
  <c r="J151" i="15"/>
  <c r="O150" i="15"/>
  <c r="N150" i="15"/>
  <c r="M150" i="15"/>
  <c r="L150" i="15"/>
  <c r="K150" i="15"/>
  <c r="J150" i="15"/>
  <c r="O149" i="15"/>
  <c r="N149" i="15"/>
  <c r="M149" i="15"/>
  <c r="L149" i="15"/>
  <c r="K149" i="15"/>
  <c r="J149" i="15"/>
  <c r="O148" i="15"/>
  <c r="N148" i="15"/>
  <c r="M148" i="15"/>
  <c r="L148" i="15"/>
  <c r="K148" i="15"/>
  <c r="J148" i="15"/>
  <c r="O147" i="15"/>
  <c r="N147" i="15"/>
  <c r="M147" i="15"/>
  <c r="L147" i="15"/>
  <c r="K147" i="15"/>
  <c r="J147" i="15"/>
  <c r="O146" i="15"/>
  <c r="N146" i="15"/>
  <c r="M146" i="15"/>
  <c r="L146" i="15"/>
  <c r="K146" i="15"/>
  <c r="J146" i="15"/>
  <c r="O145" i="15"/>
  <c r="N145" i="15"/>
  <c r="M145" i="15"/>
  <c r="L145" i="15"/>
  <c r="K145" i="15"/>
  <c r="J145" i="15"/>
  <c r="O144" i="15"/>
  <c r="N144" i="15"/>
  <c r="M144" i="15"/>
  <c r="L144" i="15"/>
  <c r="K144" i="15"/>
  <c r="J144" i="15"/>
  <c r="O143" i="15"/>
  <c r="N143" i="15"/>
  <c r="M143" i="15"/>
  <c r="L143" i="15"/>
  <c r="K143" i="15"/>
  <c r="J143" i="15"/>
  <c r="O142" i="15"/>
  <c r="N142" i="15"/>
  <c r="M142" i="15"/>
  <c r="L142" i="15"/>
  <c r="K142" i="15"/>
  <c r="J142" i="15"/>
  <c r="O141" i="15"/>
  <c r="N141" i="15"/>
  <c r="M141" i="15"/>
  <c r="L141" i="15"/>
  <c r="K141" i="15"/>
  <c r="J141" i="15"/>
  <c r="O140" i="15"/>
  <c r="N140" i="15"/>
  <c r="M140" i="15"/>
  <c r="L140" i="15"/>
  <c r="K140" i="15"/>
  <c r="J140" i="15"/>
  <c r="O139" i="15"/>
  <c r="N139" i="15"/>
  <c r="M139" i="15"/>
  <c r="L139" i="15"/>
  <c r="K139" i="15"/>
  <c r="J139" i="15"/>
  <c r="O138" i="15"/>
  <c r="N138" i="15"/>
  <c r="M138" i="15"/>
  <c r="L138" i="15"/>
  <c r="K138" i="15"/>
  <c r="J138" i="15"/>
  <c r="O137" i="15"/>
  <c r="N137" i="15"/>
  <c r="M137" i="15"/>
  <c r="L137" i="15"/>
  <c r="K137" i="15"/>
  <c r="J137" i="15"/>
  <c r="O136" i="15"/>
  <c r="N136" i="15"/>
  <c r="M136" i="15"/>
  <c r="L136" i="15"/>
  <c r="K136" i="15"/>
  <c r="J136" i="15"/>
  <c r="O135" i="15"/>
  <c r="N135" i="15"/>
  <c r="M135" i="15"/>
  <c r="L135" i="15"/>
  <c r="K135" i="15"/>
  <c r="J135" i="15"/>
  <c r="O134" i="15"/>
  <c r="N134" i="15"/>
  <c r="M134" i="15"/>
  <c r="L134" i="15"/>
  <c r="K134" i="15"/>
  <c r="J134" i="15"/>
  <c r="O133" i="15"/>
  <c r="N133" i="15"/>
  <c r="M133" i="15"/>
  <c r="L133" i="15"/>
  <c r="K133" i="15"/>
  <c r="J133" i="15"/>
  <c r="O132" i="15"/>
  <c r="N132" i="15"/>
  <c r="M132" i="15"/>
  <c r="L132" i="15"/>
  <c r="K132" i="15"/>
  <c r="J132" i="15"/>
  <c r="O131" i="15"/>
  <c r="N131" i="15"/>
  <c r="M131" i="15"/>
  <c r="L131" i="15"/>
  <c r="K131" i="15"/>
  <c r="J131" i="15"/>
  <c r="O130" i="15"/>
  <c r="N130" i="15"/>
  <c r="M130" i="15"/>
  <c r="L130" i="15"/>
  <c r="K130" i="15"/>
  <c r="J130" i="15"/>
  <c r="O129" i="15"/>
  <c r="N129" i="15"/>
  <c r="M129" i="15"/>
  <c r="L129" i="15"/>
  <c r="K129" i="15"/>
  <c r="J129" i="15"/>
  <c r="O128" i="15"/>
  <c r="N128" i="15"/>
  <c r="M128" i="15"/>
  <c r="L128" i="15"/>
  <c r="K128" i="15"/>
  <c r="J128" i="15"/>
  <c r="O127" i="15"/>
  <c r="N127" i="15"/>
  <c r="M127" i="15"/>
  <c r="L127" i="15"/>
  <c r="K127" i="15"/>
  <c r="J127" i="15"/>
  <c r="O126" i="15"/>
  <c r="N126" i="15"/>
  <c r="M126" i="15"/>
  <c r="L126" i="15"/>
  <c r="K126" i="15"/>
  <c r="J126" i="15"/>
  <c r="O125" i="15"/>
  <c r="N125" i="15"/>
  <c r="M125" i="15"/>
  <c r="L125" i="15"/>
  <c r="K125" i="15"/>
  <c r="J125" i="15"/>
  <c r="O124" i="15"/>
  <c r="N124" i="15"/>
  <c r="M124" i="15"/>
  <c r="L124" i="15"/>
  <c r="K124" i="15"/>
  <c r="J124" i="15"/>
  <c r="O123" i="15"/>
  <c r="N123" i="15"/>
  <c r="M123" i="15"/>
  <c r="L123" i="15"/>
  <c r="K123" i="15"/>
  <c r="J123" i="15"/>
  <c r="O122" i="15"/>
  <c r="N122" i="15"/>
  <c r="M122" i="15"/>
  <c r="L122" i="15"/>
  <c r="K122" i="15"/>
  <c r="J122" i="15"/>
  <c r="O121" i="15"/>
  <c r="N121" i="15"/>
  <c r="M121" i="15"/>
  <c r="L121" i="15"/>
  <c r="K121" i="15"/>
  <c r="J121" i="15"/>
  <c r="O120" i="15"/>
  <c r="N120" i="15"/>
  <c r="M120" i="15"/>
  <c r="L120" i="15"/>
  <c r="K120" i="15"/>
  <c r="J120" i="15"/>
  <c r="O119" i="15"/>
  <c r="N119" i="15"/>
  <c r="M119" i="15"/>
  <c r="L119" i="15"/>
  <c r="K119" i="15"/>
  <c r="J119" i="15"/>
  <c r="O118" i="15"/>
  <c r="N118" i="15"/>
  <c r="M118" i="15"/>
  <c r="L118" i="15"/>
  <c r="K118" i="15"/>
  <c r="J118" i="15"/>
  <c r="O117" i="15"/>
  <c r="N117" i="15"/>
  <c r="M117" i="15"/>
  <c r="L117" i="15"/>
  <c r="K117" i="15"/>
  <c r="J117" i="15"/>
  <c r="O116" i="15"/>
  <c r="N116" i="15"/>
  <c r="M116" i="15"/>
  <c r="L116" i="15"/>
  <c r="K116" i="15"/>
  <c r="J116" i="15"/>
  <c r="O115" i="15"/>
  <c r="N115" i="15"/>
  <c r="M115" i="15"/>
  <c r="L115" i="15"/>
  <c r="K115" i="15"/>
  <c r="J115" i="15"/>
  <c r="O114" i="15"/>
  <c r="N114" i="15"/>
  <c r="M114" i="15"/>
  <c r="L114" i="15"/>
  <c r="K114" i="15"/>
  <c r="J114" i="15"/>
  <c r="O113" i="15"/>
  <c r="N113" i="15"/>
  <c r="M113" i="15"/>
  <c r="L113" i="15"/>
  <c r="K113" i="15"/>
  <c r="J113" i="15"/>
  <c r="O112" i="15"/>
  <c r="N112" i="15"/>
  <c r="M112" i="15"/>
  <c r="L112" i="15"/>
  <c r="K112" i="15"/>
  <c r="J112" i="15"/>
  <c r="O111" i="15"/>
  <c r="N111" i="15"/>
  <c r="M111" i="15"/>
  <c r="L111" i="15"/>
  <c r="K111" i="15"/>
  <c r="J111" i="15"/>
  <c r="O110" i="15"/>
  <c r="N110" i="15"/>
  <c r="M110" i="15"/>
  <c r="L110" i="15"/>
  <c r="K110" i="15"/>
  <c r="J110" i="15"/>
  <c r="O109" i="15"/>
  <c r="N109" i="15"/>
  <c r="M109" i="15"/>
  <c r="L109" i="15"/>
  <c r="K109" i="15"/>
  <c r="J109" i="15"/>
  <c r="O108" i="15"/>
  <c r="N108" i="15"/>
  <c r="M108" i="15"/>
  <c r="L108" i="15"/>
  <c r="K108" i="15"/>
  <c r="J108" i="15"/>
  <c r="O107" i="15"/>
  <c r="N107" i="15"/>
  <c r="M107" i="15"/>
  <c r="L107" i="15"/>
  <c r="K107" i="15"/>
  <c r="J107" i="15"/>
  <c r="O106" i="15"/>
  <c r="N106" i="15"/>
  <c r="M106" i="15"/>
  <c r="L106" i="15"/>
  <c r="K106" i="15"/>
  <c r="J106" i="15"/>
  <c r="O105" i="15"/>
  <c r="N105" i="15"/>
  <c r="M105" i="15"/>
  <c r="L105" i="15"/>
  <c r="K105" i="15"/>
  <c r="J105" i="15"/>
  <c r="O104" i="15"/>
  <c r="N104" i="15"/>
  <c r="M104" i="15"/>
  <c r="L104" i="15"/>
  <c r="K104" i="15"/>
  <c r="J104" i="15"/>
  <c r="O103" i="15"/>
  <c r="N103" i="15"/>
  <c r="M103" i="15"/>
  <c r="L103" i="15"/>
  <c r="K103" i="15"/>
  <c r="J103" i="15"/>
  <c r="O102" i="15"/>
  <c r="N102" i="15"/>
  <c r="M102" i="15"/>
  <c r="L102" i="15"/>
  <c r="K102" i="15"/>
  <c r="J102" i="15"/>
  <c r="O101" i="15"/>
  <c r="N101" i="15"/>
  <c r="M101" i="15"/>
  <c r="L101" i="15"/>
  <c r="K101" i="15"/>
  <c r="J101" i="15"/>
  <c r="O100" i="15"/>
  <c r="N100" i="15"/>
  <c r="M100" i="15"/>
  <c r="L100" i="15"/>
  <c r="K100" i="15"/>
  <c r="J100" i="15"/>
  <c r="O99" i="15"/>
  <c r="N99" i="15"/>
  <c r="M99" i="15"/>
  <c r="L99" i="15"/>
  <c r="K99" i="15"/>
  <c r="J99" i="15"/>
  <c r="O98" i="15"/>
  <c r="N98" i="15"/>
  <c r="M98" i="15"/>
  <c r="L98" i="15"/>
  <c r="K98" i="15"/>
  <c r="J98" i="15"/>
  <c r="O97" i="15"/>
  <c r="N97" i="15"/>
  <c r="M97" i="15"/>
  <c r="L97" i="15"/>
  <c r="K97" i="15"/>
  <c r="J97" i="15"/>
  <c r="O96" i="15"/>
  <c r="N96" i="15"/>
  <c r="M96" i="15"/>
  <c r="L96" i="15"/>
  <c r="K96" i="15"/>
  <c r="J96" i="15"/>
  <c r="O95" i="15"/>
  <c r="N95" i="15"/>
  <c r="M95" i="15"/>
  <c r="L95" i="15"/>
  <c r="K95" i="15"/>
  <c r="J95" i="15"/>
  <c r="O94" i="15"/>
  <c r="N94" i="15"/>
  <c r="M94" i="15"/>
  <c r="L94" i="15"/>
  <c r="K94" i="15"/>
  <c r="J94" i="15"/>
  <c r="O93" i="15"/>
  <c r="N93" i="15"/>
  <c r="M93" i="15"/>
  <c r="L93" i="15"/>
  <c r="K93" i="15"/>
  <c r="J93" i="15"/>
  <c r="O92" i="15"/>
  <c r="N92" i="15"/>
  <c r="M92" i="15"/>
  <c r="L92" i="15"/>
  <c r="K92" i="15"/>
  <c r="J92" i="15"/>
  <c r="O91" i="15"/>
  <c r="N91" i="15"/>
  <c r="M91" i="15"/>
  <c r="L91" i="15"/>
  <c r="K91" i="15"/>
  <c r="J91" i="15"/>
  <c r="O90" i="15"/>
  <c r="N90" i="15"/>
  <c r="M90" i="15"/>
  <c r="L90" i="15"/>
  <c r="K90" i="15"/>
  <c r="J90" i="15"/>
  <c r="O89" i="15"/>
  <c r="N89" i="15"/>
  <c r="M89" i="15"/>
  <c r="L89" i="15"/>
  <c r="K89" i="15"/>
  <c r="J89" i="15"/>
  <c r="O88" i="15"/>
  <c r="N88" i="15"/>
  <c r="M88" i="15"/>
  <c r="L88" i="15"/>
  <c r="K88" i="15"/>
  <c r="J88" i="15"/>
  <c r="O87" i="15"/>
  <c r="N87" i="15"/>
  <c r="M87" i="15"/>
  <c r="L87" i="15"/>
  <c r="K87" i="15"/>
  <c r="J87" i="15"/>
  <c r="O86" i="15"/>
  <c r="N86" i="15"/>
  <c r="M86" i="15"/>
  <c r="L86" i="15"/>
  <c r="K86" i="15"/>
  <c r="J86" i="15"/>
  <c r="O85" i="15"/>
  <c r="N85" i="15"/>
  <c r="M85" i="15"/>
  <c r="L85" i="15"/>
  <c r="K85" i="15"/>
  <c r="J85" i="15"/>
  <c r="O84" i="15"/>
  <c r="N84" i="15"/>
  <c r="M84" i="15"/>
  <c r="L84" i="15"/>
  <c r="K84" i="15"/>
  <c r="J84" i="15"/>
  <c r="O83" i="15"/>
  <c r="N83" i="15"/>
  <c r="M83" i="15"/>
  <c r="L83" i="15"/>
  <c r="K83" i="15"/>
  <c r="J83" i="15"/>
  <c r="O82" i="15"/>
  <c r="N82" i="15"/>
  <c r="M82" i="15"/>
  <c r="L82" i="15"/>
  <c r="K82" i="15"/>
  <c r="J82" i="15"/>
  <c r="O81" i="15"/>
  <c r="N81" i="15"/>
  <c r="M81" i="15"/>
  <c r="L81" i="15"/>
  <c r="K81" i="15"/>
  <c r="J81" i="15"/>
  <c r="O80" i="15"/>
  <c r="N80" i="15"/>
  <c r="M80" i="15"/>
  <c r="L80" i="15"/>
  <c r="K80" i="15"/>
  <c r="J80" i="15"/>
  <c r="O79" i="15"/>
  <c r="N79" i="15"/>
  <c r="M79" i="15"/>
  <c r="L79" i="15"/>
  <c r="K79" i="15"/>
  <c r="J79" i="15"/>
  <c r="O78" i="15"/>
  <c r="N78" i="15"/>
  <c r="M78" i="15"/>
  <c r="L78" i="15"/>
  <c r="K78" i="15"/>
  <c r="J78" i="15"/>
  <c r="O77" i="15"/>
  <c r="N77" i="15"/>
  <c r="M77" i="15"/>
  <c r="L77" i="15"/>
  <c r="K77" i="15"/>
  <c r="J77" i="15"/>
  <c r="O76" i="15"/>
  <c r="N76" i="15"/>
  <c r="M76" i="15"/>
  <c r="L76" i="15"/>
  <c r="K76" i="15"/>
  <c r="J76" i="15"/>
  <c r="O75" i="15"/>
  <c r="N75" i="15"/>
  <c r="M75" i="15"/>
  <c r="L75" i="15"/>
  <c r="K75" i="15"/>
  <c r="J75" i="15"/>
  <c r="O74" i="15"/>
  <c r="N74" i="15"/>
  <c r="M74" i="15"/>
  <c r="L74" i="15"/>
  <c r="K74" i="15"/>
  <c r="J74" i="15"/>
  <c r="O73" i="15"/>
  <c r="N73" i="15"/>
  <c r="M73" i="15"/>
  <c r="L73" i="15"/>
  <c r="K73" i="15"/>
  <c r="J73" i="15"/>
  <c r="O72" i="15"/>
  <c r="N72" i="15"/>
  <c r="M72" i="15"/>
  <c r="L72" i="15"/>
  <c r="K72" i="15"/>
  <c r="J72" i="15"/>
  <c r="O71" i="15"/>
  <c r="N71" i="15"/>
  <c r="M71" i="15"/>
  <c r="L71" i="15"/>
  <c r="K71" i="15"/>
  <c r="J71" i="15"/>
  <c r="O70" i="15"/>
  <c r="N70" i="15"/>
  <c r="M70" i="15"/>
  <c r="L70" i="15"/>
  <c r="K70" i="15"/>
  <c r="J70" i="15"/>
  <c r="O69" i="15"/>
  <c r="N69" i="15"/>
  <c r="M69" i="15"/>
  <c r="L69" i="15"/>
  <c r="K69" i="15"/>
  <c r="J69" i="15"/>
  <c r="O68" i="15"/>
  <c r="N68" i="15"/>
  <c r="M68" i="15"/>
  <c r="L68" i="15"/>
  <c r="K68" i="15"/>
  <c r="J68" i="15"/>
  <c r="O67" i="15"/>
  <c r="N67" i="15"/>
  <c r="M67" i="15"/>
  <c r="L67" i="15"/>
  <c r="K67" i="15"/>
  <c r="J67" i="15"/>
  <c r="O66" i="15"/>
  <c r="N66" i="15"/>
  <c r="M66" i="15"/>
  <c r="L66" i="15"/>
  <c r="K66" i="15"/>
  <c r="J66" i="15"/>
  <c r="O65" i="15"/>
  <c r="N65" i="15"/>
  <c r="M65" i="15"/>
  <c r="L65" i="15"/>
  <c r="K65" i="15"/>
  <c r="J65" i="15"/>
  <c r="O64" i="15"/>
  <c r="N64" i="15"/>
  <c r="M64" i="15"/>
  <c r="L64" i="15"/>
  <c r="K64" i="15"/>
  <c r="J64" i="15"/>
  <c r="O63" i="15"/>
  <c r="N63" i="15"/>
  <c r="M63" i="15"/>
  <c r="L63" i="15"/>
  <c r="K63" i="15"/>
  <c r="J63" i="15"/>
  <c r="O62" i="15"/>
  <c r="N62" i="15"/>
  <c r="M62" i="15"/>
  <c r="L62" i="15"/>
  <c r="K62" i="15"/>
  <c r="J62" i="15"/>
  <c r="O61" i="15"/>
  <c r="N61" i="15"/>
  <c r="M61" i="15"/>
  <c r="L61" i="15"/>
  <c r="K61" i="15"/>
  <c r="J61" i="15"/>
  <c r="O60" i="15"/>
  <c r="N60" i="15"/>
  <c r="M60" i="15"/>
  <c r="L60" i="15"/>
  <c r="K60" i="15"/>
  <c r="J60" i="15"/>
  <c r="O59" i="15"/>
  <c r="N59" i="15"/>
  <c r="M59" i="15"/>
  <c r="L59" i="15"/>
  <c r="K59" i="15"/>
  <c r="J59" i="15"/>
  <c r="O58" i="15"/>
  <c r="N58" i="15"/>
  <c r="M58" i="15"/>
  <c r="L58" i="15"/>
  <c r="K58" i="15"/>
  <c r="J58" i="15"/>
  <c r="O57" i="15"/>
  <c r="N57" i="15"/>
  <c r="M57" i="15"/>
  <c r="L57" i="15"/>
  <c r="K57" i="15"/>
  <c r="J57" i="15"/>
  <c r="O56" i="15"/>
  <c r="N56" i="15"/>
  <c r="M56" i="15"/>
  <c r="L56" i="15"/>
  <c r="K56" i="15"/>
  <c r="J56" i="15"/>
  <c r="O55" i="15"/>
  <c r="N55" i="15"/>
  <c r="M55" i="15"/>
  <c r="L55" i="15"/>
  <c r="K55" i="15"/>
  <c r="J55" i="15"/>
  <c r="O54" i="15"/>
  <c r="N54" i="15"/>
  <c r="M54" i="15"/>
  <c r="L54" i="15"/>
  <c r="K54" i="15"/>
  <c r="J54" i="15"/>
  <c r="O53" i="15"/>
  <c r="N53" i="15"/>
  <c r="M53" i="15"/>
  <c r="L53" i="15"/>
  <c r="K53" i="15"/>
  <c r="J53" i="15"/>
  <c r="O52" i="15"/>
  <c r="N52" i="15"/>
  <c r="M52" i="15"/>
  <c r="L52" i="15"/>
  <c r="K52" i="15"/>
  <c r="J52" i="15"/>
  <c r="O51" i="15"/>
  <c r="N51" i="15"/>
  <c r="M51" i="15"/>
  <c r="L51" i="15"/>
  <c r="K51" i="15"/>
  <c r="J51" i="15"/>
  <c r="O50" i="15"/>
  <c r="N50" i="15"/>
  <c r="M50" i="15"/>
  <c r="L50" i="15"/>
  <c r="K50" i="15"/>
  <c r="J50" i="15"/>
  <c r="O49" i="15"/>
  <c r="N49" i="15"/>
  <c r="M49" i="15"/>
  <c r="L49" i="15"/>
  <c r="K49" i="15"/>
  <c r="J49" i="15"/>
  <c r="O48" i="15"/>
  <c r="N48" i="15"/>
  <c r="M48" i="15"/>
  <c r="L48" i="15"/>
  <c r="K48" i="15"/>
  <c r="J48" i="15"/>
  <c r="O47" i="15"/>
  <c r="N47" i="15"/>
  <c r="M47" i="15"/>
  <c r="L47" i="15"/>
  <c r="K47" i="15"/>
  <c r="J47" i="15"/>
  <c r="O46" i="15"/>
  <c r="N46" i="15"/>
  <c r="M46" i="15"/>
  <c r="L46" i="15"/>
  <c r="K46" i="15"/>
  <c r="J46" i="15"/>
  <c r="O45" i="15"/>
  <c r="N45" i="15"/>
  <c r="M45" i="15"/>
  <c r="L45" i="15"/>
  <c r="K45" i="15"/>
  <c r="J45" i="15"/>
  <c r="O44" i="15"/>
  <c r="N44" i="15"/>
  <c r="M44" i="15"/>
  <c r="L44" i="15"/>
  <c r="K44" i="15"/>
  <c r="J44" i="15"/>
  <c r="O43" i="15"/>
  <c r="N43" i="15"/>
  <c r="M43" i="15"/>
  <c r="L43" i="15"/>
  <c r="K43" i="15"/>
  <c r="J43" i="15"/>
  <c r="O42" i="15"/>
  <c r="N42" i="15"/>
  <c r="M42" i="15"/>
  <c r="L42" i="15"/>
  <c r="K42" i="15"/>
  <c r="J42" i="15"/>
  <c r="O41" i="15"/>
  <c r="N41" i="15"/>
  <c r="M41" i="15"/>
  <c r="L41" i="15"/>
  <c r="K41" i="15"/>
  <c r="J41" i="15"/>
  <c r="O40" i="15"/>
  <c r="N40" i="15"/>
  <c r="M40" i="15"/>
  <c r="L40" i="15"/>
  <c r="K40" i="15"/>
  <c r="J40" i="15"/>
  <c r="O39" i="15"/>
  <c r="N39" i="15"/>
  <c r="M39" i="15"/>
  <c r="L39" i="15"/>
  <c r="K39" i="15"/>
  <c r="J39" i="15"/>
  <c r="O38" i="15"/>
  <c r="N38" i="15"/>
  <c r="M38" i="15"/>
  <c r="L38" i="15"/>
  <c r="K38" i="15"/>
  <c r="J38" i="15"/>
  <c r="O37" i="15"/>
  <c r="N37" i="15"/>
  <c r="M37" i="15"/>
  <c r="L37" i="15"/>
  <c r="K37" i="15"/>
  <c r="J37" i="15"/>
  <c r="O36" i="15"/>
  <c r="N36" i="15"/>
  <c r="M36" i="15"/>
  <c r="L36" i="15"/>
  <c r="K36" i="15"/>
  <c r="J36" i="15"/>
  <c r="O35" i="15"/>
  <c r="N35" i="15"/>
  <c r="M35" i="15"/>
  <c r="L35" i="15"/>
  <c r="K35" i="15"/>
  <c r="J35" i="15"/>
  <c r="O34" i="15"/>
  <c r="N34" i="15"/>
  <c r="M34" i="15"/>
  <c r="L34" i="15"/>
  <c r="K34" i="15"/>
  <c r="J34" i="15"/>
  <c r="O33" i="15"/>
  <c r="N33" i="15"/>
  <c r="M33" i="15"/>
  <c r="L33" i="15"/>
  <c r="K33" i="15"/>
  <c r="J33" i="15"/>
  <c r="O32" i="15"/>
  <c r="N32" i="15"/>
  <c r="M32" i="15"/>
  <c r="L32" i="15"/>
  <c r="K32" i="15"/>
  <c r="J32" i="15"/>
  <c r="O31" i="15"/>
  <c r="N31" i="15"/>
  <c r="M31" i="15"/>
  <c r="L31" i="15"/>
  <c r="K31" i="15"/>
  <c r="J31" i="15"/>
  <c r="O30" i="15"/>
  <c r="N30" i="15"/>
  <c r="M30" i="15"/>
  <c r="L30" i="15"/>
  <c r="K30" i="15"/>
  <c r="J30" i="15"/>
  <c r="O29" i="15"/>
  <c r="N29" i="15"/>
  <c r="M29" i="15"/>
  <c r="L29" i="15"/>
  <c r="K29" i="15"/>
  <c r="J29" i="15"/>
  <c r="O28" i="15"/>
  <c r="N28" i="15"/>
  <c r="M28" i="15"/>
  <c r="L28" i="15"/>
  <c r="K28" i="15"/>
  <c r="J28" i="15"/>
  <c r="O27" i="15"/>
  <c r="N27" i="15"/>
  <c r="M27" i="15"/>
  <c r="L27" i="15"/>
  <c r="K27" i="15"/>
  <c r="J27" i="15"/>
  <c r="O26" i="15"/>
  <c r="N26" i="15"/>
  <c r="M26" i="15"/>
  <c r="L26" i="15"/>
  <c r="K26" i="15"/>
  <c r="J26" i="15"/>
  <c r="O25" i="15"/>
  <c r="N25" i="15"/>
  <c r="M25" i="15"/>
  <c r="L25" i="15"/>
  <c r="K25" i="15"/>
  <c r="J25" i="15"/>
  <c r="O24" i="15"/>
  <c r="N24" i="15"/>
  <c r="M24" i="15"/>
  <c r="L24" i="15"/>
  <c r="K24" i="15"/>
  <c r="J24" i="15"/>
  <c r="O23" i="15"/>
  <c r="N23" i="15"/>
  <c r="M23" i="15"/>
  <c r="L23" i="15"/>
  <c r="K23" i="15"/>
  <c r="J23" i="15"/>
  <c r="O22" i="15"/>
  <c r="N22" i="15"/>
  <c r="M22" i="15"/>
  <c r="L22" i="15"/>
  <c r="K22" i="15"/>
  <c r="J22" i="15"/>
  <c r="O21" i="15"/>
  <c r="N21" i="15"/>
  <c r="M21" i="15"/>
  <c r="L21" i="15"/>
  <c r="K21" i="15"/>
  <c r="J21" i="15"/>
  <c r="O20" i="15"/>
  <c r="N20" i="15"/>
  <c r="M20" i="15"/>
  <c r="L20" i="15"/>
  <c r="K20" i="15"/>
  <c r="J20" i="15"/>
  <c r="O19" i="15"/>
  <c r="N19" i="15"/>
  <c r="M19" i="15"/>
  <c r="L19" i="15"/>
  <c r="K19" i="15"/>
  <c r="J19" i="15"/>
  <c r="O18" i="15"/>
  <c r="N18" i="15"/>
  <c r="M18" i="15"/>
  <c r="L18" i="15"/>
  <c r="K18" i="15"/>
  <c r="J18" i="15"/>
  <c r="O17" i="15"/>
  <c r="N17" i="15"/>
  <c r="M17" i="15"/>
  <c r="L17" i="15"/>
  <c r="K17" i="15"/>
  <c r="J17" i="15"/>
  <c r="O16" i="15"/>
  <c r="N16" i="15"/>
  <c r="M16" i="15"/>
  <c r="L16" i="15"/>
  <c r="K16" i="15"/>
  <c r="J16" i="15"/>
  <c r="O15" i="15"/>
  <c r="N15" i="15"/>
  <c r="M15" i="15"/>
  <c r="L15" i="15"/>
  <c r="K15" i="15"/>
  <c r="J15" i="15"/>
  <c r="O14" i="15"/>
  <c r="N14" i="15"/>
  <c r="M14" i="15"/>
  <c r="L14" i="15"/>
  <c r="K14" i="15"/>
  <c r="J14" i="15"/>
  <c r="O13" i="15"/>
  <c r="N13" i="15"/>
  <c r="M13" i="15"/>
  <c r="L13" i="15"/>
  <c r="K13" i="15"/>
  <c r="J13" i="15"/>
  <c r="O12" i="15"/>
  <c r="N12" i="15"/>
  <c r="M12" i="15"/>
  <c r="L12" i="15"/>
  <c r="K12" i="15"/>
  <c r="J12" i="15"/>
  <c r="O11" i="15"/>
  <c r="N11" i="15"/>
  <c r="M11" i="15"/>
  <c r="L11" i="15"/>
  <c r="K11" i="15"/>
  <c r="J11" i="15"/>
  <c r="O10" i="15"/>
  <c r="N10" i="15"/>
  <c r="M10" i="15"/>
  <c r="L10" i="15"/>
  <c r="K10" i="15"/>
  <c r="J10" i="15"/>
  <c r="O9" i="15"/>
  <c r="N9" i="15"/>
  <c r="M9" i="15"/>
  <c r="L9" i="15"/>
  <c r="K9" i="15"/>
  <c r="J9" i="15"/>
  <c r="O8" i="15"/>
  <c r="N8" i="15"/>
  <c r="M8" i="15"/>
  <c r="L8" i="15"/>
  <c r="K8" i="15"/>
  <c r="J8" i="15"/>
  <c r="O7" i="15"/>
  <c r="N7" i="15"/>
  <c r="M7" i="15"/>
  <c r="L7" i="15"/>
  <c r="K7" i="15"/>
  <c r="J7" i="15"/>
  <c r="O6" i="15"/>
  <c r="N6" i="15"/>
  <c r="M6" i="15"/>
  <c r="L6" i="15"/>
  <c r="K6" i="15"/>
  <c r="J6" i="15"/>
  <c r="O5" i="15"/>
  <c r="N5" i="15"/>
  <c r="M5" i="15"/>
  <c r="L5" i="15"/>
  <c r="K5" i="15"/>
  <c r="J5" i="15"/>
  <c r="O4" i="15"/>
  <c r="N4" i="15"/>
  <c r="M4" i="15"/>
  <c r="L4" i="15"/>
  <c r="K4" i="15"/>
  <c r="J4" i="15"/>
  <c r="O3" i="15"/>
  <c r="N3" i="15"/>
  <c r="M3" i="15"/>
  <c r="L3" i="15"/>
  <c r="K3" i="15"/>
  <c r="J3" i="15"/>
  <c r="O210" i="14"/>
  <c r="N210" i="14"/>
  <c r="M210" i="14"/>
  <c r="L210" i="14"/>
  <c r="K210" i="14"/>
  <c r="J210" i="14"/>
  <c r="O209" i="14"/>
  <c r="N209" i="14"/>
  <c r="M209" i="14"/>
  <c r="L209" i="14"/>
  <c r="K209" i="14"/>
  <c r="J209" i="14"/>
  <c r="O208" i="14"/>
  <c r="N208" i="14"/>
  <c r="M208" i="14"/>
  <c r="L208" i="14"/>
  <c r="K208" i="14"/>
  <c r="J208" i="14"/>
  <c r="O207" i="14"/>
  <c r="N207" i="14"/>
  <c r="M207" i="14"/>
  <c r="L207" i="14"/>
  <c r="K207" i="14"/>
  <c r="J207" i="14"/>
  <c r="O206" i="14"/>
  <c r="N206" i="14"/>
  <c r="M206" i="14"/>
  <c r="L206" i="14"/>
  <c r="K206" i="14"/>
  <c r="J206" i="14"/>
  <c r="O205" i="14"/>
  <c r="N205" i="14"/>
  <c r="M205" i="14"/>
  <c r="L205" i="14"/>
  <c r="K205" i="14"/>
  <c r="J205" i="14"/>
  <c r="O204" i="14"/>
  <c r="N204" i="14"/>
  <c r="M204" i="14"/>
  <c r="L204" i="14"/>
  <c r="K204" i="14"/>
  <c r="J204" i="14"/>
  <c r="O203" i="14"/>
  <c r="N203" i="14"/>
  <c r="M203" i="14"/>
  <c r="L203" i="14"/>
  <c r="K203" i="14"/>
  <c r="J203" i="14"/>
  <c r="O202" i="14"/>
  <c r="N202" i="14"/>
  <c r="M202" i="14"/>
  <c r="L202" i="14"/>
  <c r="K202" i="14"/>
  <c r="J202" i="14"/>
  <c r="O201" i="14"/>
  <c r="N201" i="14"/>
  <c r="M201" i="14"/>
  <c r="L201" i="14"/>
  <c r="K201" i="14"/>
  <c r="J201" i="14"/>
  <c r="O200" i="14"/>
  <c r="N200" i="14"/>
  <c r="M200" i="14"/>
  <c r="L200" i="14"/>
  <c r="K200" i="14"/>
  <c r="J200" i="14"/>
  <c r="O199" i="14"/>
  <c r="N199" i="14"/>
  <c r="M199" i="14"/>
  <c r="L199" i="14"/>
  <c r="K199" i="14"/>
  <c r="J199" i="14"/>
  <c r="O198" i="14"/>
  <c r="N198" i="14"/>
  <c r="M198" i="14"/>
  <c r="L198" i="14"/>
  <c r="K198" i="14"/>
  <c r="J198" i="14"/>
  <c r="O197" i="14"/>
  <c r="N197" i="14"/>
  <c r="M197" i="14"/>
  <c r="L197" i="14"/>
  <c r="K197" i="14"/>
  <c r="J197" i="14"/>
  <c r="O196" i="14"/>
  <c r="N196" i="14"/>
  <c r="M196" i="14"/>
  <c r="L196" i="14"/>
  <c r="K196" i="14"/>
  <c r="J196" i="14"/>
  <c r="O195" i="14"/>
  <c r="N195" i="14"/>
  <c r="M195" i="14"/>
  <c r="L195" i="14"/>
  <c r="K195" i="14"/>
  <c r="J195" i="14"/>
  <c r="O194" i="14"/>
  <c r="N194" i="14"/>
  <c r="M194" i="14"/>
  <c r="L194" i="14"/>
  <c r="K194" i="14"/>
  <c r="J194" i="14"/>
  <c r="O193" i="14"/>
  <c r="N193" i="14"/>
  <c r="M193" i="14"/>
  <c r="L193" i="14"/>
  <c r="K193" i="14"/>
  <c r="J193" i="14"/>
  <c r="O192" i="14"/>
  <c r="N192" i="14"/>
  <c r="M192" i="14"/>
  <c r="L192" i="14"/>
  <c r="K192" i="14"/>
  <c r="J192" i="14"/>
  <c r="O191" i="14"/>
  <c r="N191" i="14"/>
  <c r="M191" i="14"/>
  <c r="L191" i="14"/>
  <c r="K191" i="14"/>
  <c r="J191" i="14"/>
  <c r="O190" i="14"/>
  <c r="N190" i="14"/>
  <c r="M190" i="14"/>
  <c r="L190" i="14"/>
  <c r="K190" i="14"/>
  <c r="J190" i="14"/>
  <c r="O189" i="14"/>
  <c r="N189" i="14"/>
  <c r="M189" i="14"/>
  <c r="L189" i="14"/>
  <c r="K189" i="14"/>
  <c r="J189" i="14"/>
  <c r="O188" i="14"/>
  <c r="N188" i="14"/>
  <c r="M188" i="14"/>
  <c r="L188" i="14"/>
  <c r="K188" i="14"/>
  <c r="J188" i="14"/>
  <c r="O187" i="14"/>
  <c r="N187" i="14"/>
  <c r="M187" i="14"/>
  <c r="L187" i="14"/>
  <c r="K187" i="14"/>
  <c r="J187" i="14"/>
  <c r="O186" i="14"/>
  <c r="N186" i="14"/>
  <c r="M186" i="14"/>
  <c r="L186" i="14"/>
  <c r="K186" i="14"/>
  <c r="J186" i="14"/>
  <c r="O185" i="14"/>
  <c r="N185" i="14"/>
  <c r="M185" i="14"/>
  <c r="L185" i="14"/>
  <c r="K185" i="14"/>
  <c r="J185" i="14"/>
  <c r="O184" i="14"/>
  <c r="N184" i="14"/>
  <c r="M184" i="14"/>
  <c r="L184" i="14"/>
  <c r="K184" i="14"/>
  <c r="J184" i="14"/>
  <c r="O183" i="14"/>
  <c r="N183" i="14"/>
  <c r="M183" i="14"/>
  <c r="L183" i="14"/>
  <c r="K183" i="14"/>
  <c r="J183" i="14"/>
  <c r="O182" i="14"/>
  <c r="N182" i="14"/>
  <c r="M182" i="14"/>
  <c r="L182" i="14"/>
  <c r="K182" i="14"/>
  <c r="J182" i="14"/>
  <c r="O181" i="14"/>
  <c r="N181" i="14"/>
  <c r="M181" i="14"/>
  <c r="L181" i="14"/>
  <c r="K181" i="14"/>
  <c r="J181" i="14"/>
  <c r="O180" i="14"/>
  <c r="N180" i="14"/>
  <c r="M180" i="14"/>
  <c r="L180" i="14"/>
  <c r="K180" i="14"/>
  <c r="J180" i="14"/>
  <c r="O179" i="14"/>
  <c r="N179" i="14"/>
  <c r="M179" i="14"/>
  <c r="L179" i="14"/>
  <c r="K179" i="14"/>
  <c r="J179" i="14"/>
  <c r="O178" i="14"/>
  <c r="N178" i="14"/>
  <c r="M178" i="14"/>
  <c r="L178" i="14"/>
  <c r="K178" i="14"/>
  <c r="J178" i="14"/>
  <c r="O177" i="14"/>
  <c r="N177" i="14"/>
  <c r="M177" i="14"/>
  <c r="L177" i="14"/>
  <c r="K177" i="14"/>
  <c r="J177" i="14"/>
  <c r="O176" i="14"/>
  <c r="N176" i="14"/>
  <c r="M176" i="14"/>
  <c r="L176" i="14"/>
  <c r="K176" i="14"/>
  <c r="J176" i="14"/>
  <c r="O175" i="14"/>
  <c r="N175" i="14"/>
  <c r="M175" i="14"/>
  <c r="L175" i="14"/>
  <c r="K175" i="14"/>
  <c r="J175" i="14"/>
  <c r="O174" i="14"/>
  <c r="N174" i="14"/>
  <c r="M174" i="14"/>
  <c r="L174" i="14"/>
  <c r="K174" i="14"/>
  <c r="J174" i="14"/>
  <c r="O173" i="14"/>
  <c r="N173" i="14"/>
  <c r="M173" i="14"/>
  <c r="L173" i="14"/>
  <c r="K173" i="14"/>
  <c r="J173" i="14"/>
  <c r="O172" i="14"/>
  <c r="N172" i="14"/>
  <c r="M172" i="14"/>
  <c r="L172" i="14"/>
  <c r="K172" i="14"/>
  <c r="J172" i="14"/>
  <c r="O171" i="14"/>
  <c r="N171" i="14"/>
  <c r="M171" i="14"/>
  <c r="L171" i="14"/>
  <c r="K171" i="14"/>
  <c r="J171" i="14"/>
  <c r="O170" i="14"/>
  <c r="N170" i="14"/>
  <c r="M170" i="14"/>
  <c r="L170" i="14"/>
  <c r="K170" i="14"/>
  <c r="J170" i="14"/>
  <c r="O169" i="14"/>
  <c r="N169" i="14"/>
  <c r="M169" i="14"/>
  <c r="L169" i="14"/>
  <c r="K169" i="14"/>
  <c r="J169" i="14"/>
  <c r="O168" i="14"/>
  <c r="N168" i="14"/>
  <c r="M168" i="14"/>
  <c r="L168" i="14"/>
  <c r="K168" i="14"/>
  <c r="J168" i="14"/>
  <c r="O167" i="14"/>
  <c r="N167" i="14"/>
  <c r="M167" i="14"/>
  <c r="L167" i="14"/>
  <c r="K167" i="14"/>
  <c r="J167" i="14"/>
  <c r="O166" i="14"/>
  <c r="N166" i="14"/>
  <c r="M166" i="14"/>
  <c r="L166" i="14"/>
  <c r="K166" i="14"/>
  <c r="J166" i="14"/>
  <c r="O165" i="14"/>
  <c r="N165" i="14"/>
  <c r="M165" i="14"/>
  <c r="L165" i="14"/>
  <c r="K165" i="14"/>
  <c r="J165" i="14"/>
  <c r="O164" i="14"/>
  <c r="N164" i="14"/>
  <c r="M164" i="14"/>
  <c r="L164" i="14"/>
  <c r="K164" i="14"/>
  <c r="J164" i="14"/>
  <c r="O163" i="14"/>
  <c r="N163" i="14"/>
  <c r="M163" i="14"/>
  <c r="L163" i="14"/>
  <c r="K163" i="14"/>
  <c r="J163" i="14"/>
  <c r="O162" i="14"/>
  <c r="N162" i="14"/>
  <c r="M162" i="14"/>
  <c r="L162" i="14"/>
  <c r="K162" i="14"/>
  <c r="J162" i="14"/>
  <c r="O161" i="14"/>
  <c r="N161" i="14"/>
  <c r="M161" i="14"/>
  <c r="L161" i="14"/>
  <c r="K161" i="14"/>
  <c r="J161" i="14"/>
  <c r="O160" i="14"/>
  <c r="N160" i="14"/>
  <c r="M160" i="14"/>
  <c r="L160" i="14"/>
  <c r="K160" i="14"/>
  <c r="J160" i="14"/>
  <c r="O159" i="14"/>
  <c r="N159" i="14"/>
  <c r="M159" i="14"/>
  <c r="L159" i="14"/>
  <c r="K159" i="14"/>
  <c r="J159" i="14"/>
  <c r="O158" i="14"/>
  <c r="N158" i="14"/>
  <c r="M158" i="14"/>
  <c r="L158" i="14"/>
  <c r="K158" i="14"/>
  <c r="J158" i="14"/>
  <c r="O157" i="14"/>
  <c r="N157" i="14"/>
  <c r="M157" i="14"/>
  <c r="L157" i="14"/>
  <c r="K157" i="14"/>
  <c r="J157" i="14"/>
  <c r="O156" i="14"/>
  <c r="N156" i="14"/>
  <c r="M156" i="14"/>
  <c r="L156" i="14"/>
  <c r="K156" i="14"/>
  <c r="J156" i="14"/>
  <c r="O155" i="14"/>
  <c r="N155" i="14"/>
  <c r="M155" i="14"/>
  <c r="L155" i="14"/>
  <c r="K155" i="14"/>
  <c r="J155" i="14"/>
  <c r="O154" i="14"/>
  <c r="N154" i="14"/>
  <c r="M154" i="14"/>
  <c r="L154" i="14"/>
  <c r="K154" i="14"/>
  <c r="J154" i="14"/>
  <c r="O153" i="14"/>
  <c r="N153" i="14"/>
  <c r="M153" i="14"/>
  <c r="L153" i="14"/>
  <c r="K153" i="14"/>
  <c r="J153" i="14"/>
  <c r="O152" i="14"/>
  <c r="N152" i="14"/>
  <c r="M152" i="14"/>
  <c r="L152" i="14"/>
  <c r="K152" i="14"/>
  <c r="J152" i="14"/>
  <c r="O151" i="14"/>
  <c r="N151" i="14"/>
  <c r="M151" i="14"/>
  <c r="L151" i="14"/>
  <c r="K151" i="14"/>
  <c r="J151" i="14"/>
  <c r="O150" i="14"/>
  <c r="N150" i="14"/>
  <c r="M150" i="14"/>
  <c r="L150" i="14"/>
  <c r="K150" i="14"/>
  <c r="J150" i="14"/>
  <c r="O149" i="14"/>
  <c r="N149" i="14"/>
  <c r="M149" i="14"/>
  <c r="L149" i="14"/>
  <c r="K149" i="14"/>
  <c r="J149" i="14"/>
  <c r="O148" i="14"/>
  <c r="N148" i="14"/>
  <c r="M148" i="14"/>
  <c r="L148" i="14"/>
  <c r="K148" i="14"/>
  <c r="J148" i="14"/>
  <c r="O147" i="14"/>
  <c r="N147" i="14"/>
  <c r="M147" i="14"/>
  <c r="L147" i="14"/>
  <c r="K147" i="14"/>
  <c r="J147" i="14"/>
  <c r="O146" i="14"/>
  <c r="N146" i="14"/>
  <c r="M146" i="14"/>
  <c r="L146" i="14"/>
  <c r="K146" i="14"/>
  <c r="J146" i="14"/>
  <c r="O145" i="14"/>
  <c r="N145" i="14"/>
  <c r="M145" i="14"/>
  <c r="L145" i="14"/>
  <c r="K145" i="14"/>
  <c r="J145" i="14"/>
  <c r="O144" i="14"/>
  <c r="N144" i="14"/>
  <c r="M144" i="14"/>
  <c r="L144" i="14"/>
  <c r="K144" i="14"/>
  <c r="J144" i="14"/>
  <c r="O143" i="14"/>
  <c r="N143" i="14"/>
  <c r="M143" i="14"/>
  <c r="L143" i="14"/>
  <c r="K143" i="14"/>
  <c r="J143" i="14"/>
  <c r="O142" i="14"/>
  <c r="N142" i="14"/>
  <c r="M142" i="14"/>
  <c r="L142" i="14"/>
  <c r="K142" i="14"/>
  <c r="J142" i="14"/>
  <c r="O141" i="14"/>
  <c r="N141" i="14"/>
  <c r="M141" i="14"/>
  <c r="L141" i="14"/>
  <c r="K141" i="14"/>
  <c r="J141" i="14"/>
  <c r="O140" i="14"/>
  <c r="N140" i="14"/>
  <c r="M140" i="14"/>
  <c r="L140" i="14"/>
  <c r="K140" i="14"/>
  <c r="J140" i="14"/>
  <c r="O139" i="14"/>
  <c r="N139" i="14"/>
  <c r="M139" i="14"/>
  <c r="L139" i="14"/>
  <c r="K139" i="14"/>
  <c r="J139" i="14"/>
  <c r="O138" i="14"/>
  <c r="N138" i="14"/>
  <c r="M138" i="14"/>
  <c r="L138" i="14"/>
  <c r="K138" i="14"/>
  <c r="J138" i="14"/>
  <c r="O137" i="14"/>
  <c r="N137" i="14"/>
  <c r="M137" i="14"/>
  <c r="L137" i="14"/>
  <c r="K137" i="14"/>
  <c r="J137" i="14"/>
  <c r="O136" i="14"/>
  <c r="N136" i="14"/>
  <c r="M136" i="14"/>
  <c r="L136" i="14"/>
  <c r="K136" i="14"/>
  <c r="J136" i="14"/>
  <c r="O135" i="14"/>
  <c r="N135" i="14"/>
  <c r="M135" i="14"/>
  <c r="L135" i="14"/>
  <c r="K135" i="14"/>
  <c r="J135" i="14"/>
  <c r="O134" i="14"/>
  <c r="N134" i="14"/>
  <c r="M134" i="14"/>
  <c r="L134" i="14"/>
  <c r="K134" i="14"/>
  <c r="J134" i="14"/>
  <c r="O133" i="14"/>
  <c r="N133" i="14"/>
  <c r="M133" i="14"/>
  <c r="L133" i="14"/>
  <c r="K133" i="14"/>
  <c r="J133" i="14"/>
  <c r="O132" i="14"/>
  <c r="N132" i="14"/>
  <c r="M132" i="14"/>
  <c r="L132" i="14"/>
  <c r="K132" i="14"/>
  <c r="J132" i="14"/>
  <c r="O131" i="14"/>
  <c r="N131" i="14"/>
  <c r="M131" i="14"/>
  <c r="L131" i="14"/>
  <c r="K131" i="14"/>
  <c r="J131" i="14"/>
  <c r="O130" i="14"/>
  <c r="N130" i="14"/>
  <c r="M130" i="14"/>
  <c r="L130" i="14"/>
  <c r="K130" i="14"/>
  <c r="J130" i="14"/>
  <c r="O129" i="14"/>
  <c r="N129" i="14"/>
  <c r="M129" i="14"/>
  <c r="L129" i="14"/>
  <c r="K129" i="14"/>
  <c r="J129" i="14"/>
  <c r="O128" i="14"/>
  <c r="N128" i="14"/>
  <c r="M128" i="14"/>
  <c r="L128" i="14"/>
  <c r="K128" i="14"/>
  <c r="J128" i="14"/>
  <c r="O127" i="14"/>
  <c r="N127" i="14"/>
  <c r="M127" i="14"/>
  <c r="L127" i="14"/>
  <c r="K127" i="14"/>
  <c r="J127" i="14"/>
  <c r="O126" i="14"/>
  <c r="N126" i="14"/>
  <c r="M126" i="14"/>
  <c r="L126" i="14"/>
  <c r="K126" i="14"/>
  <c r="J126" i="14"/>
  <c r="O125" i="14"/>
  <c r="N125" i="14"/>
  <c r="M125" i="14"/>
  <c r="L125" i="14"/>
  <c r="K125" i="14"/>
  <c r="J125" i="14"/>
  <c r="O124" i="14"/>
  <c r="N124" i="14"/>
  <c r="M124" i="14"/>
  <c r="L124" i="14"/>
  <c r="K124" i="14"/>
  <c r="J124" i="14"/>
  <c r="O123" i="14"/>
  <c r="N123" i="14"/>
  <c r="M123" i="14"/>
  <c r="L123" i="14"/>
  <c r="K123" i="14"/>
  <c r="J123" i="14"/>
  <c r="O122" i="14"/>
  <c r="N122" i="14"/>
  <c r="M122" i="14"/>
  <c r="L122" i="14"/>
  <c r="K122" i="14"/>
  <c r="J122" i="14"/>
  <c r="O121" i="14"/>
  <c r="N121" i="14"/>
  <c r="M121" i="14"/>
  <c r="L121" i="14"/>
  <c r="K121" i="14"/>
  <c r="J121" i="14"/>
  <c r="O120" i="14"/>
  <c r="N120" i="14"/>
  <c r="M120" i="14"/>
  <c r="L120" i="14"/>
  <c r="K120" i="14"/>
  <c r="J120" i="14"/>
  <c r="O119" i="14"/>
  <c r="N119" i="14"/>
  <c r="M119" i="14"/>
  <c r="L119" i="14"/>
  <c r="K119" i="14"/>
  <c r="J119" i="14"/>
  <c r="O118" i="14"/>
  <c r="N118" i="14"/>
  <c r="M118" i="14"/>
  <c r="L118" i="14"/>
  <c r="K118" i="14"/>
  <c r="J118" i="14"/>
  <c r="O117" i="14"/>
  <c r="N117" i="14"/>
  <c r="M117" i="14"/>
  <c r="L117" i="14"/>
  <c r="K117" i="14"/>
  <c r="J117" i="14"/>
  <c r="O116" i="14"/>
  <c r="N116" i="14"/>
  <c r="M116" i="14"/>
  <c r="L116" i="14"/>
  <c r="K116" i="14"/>
  <c r="J116" i="14"/>
  <c r="O115" i="14"/>
  <c r="N115" i="14"/>
  <c r="M115" i="14"/>
  <c r="L115" i="14"/>
  <c r="K115" i="14"/>
  <c r="J115" i="14"/>
  <c r="O114" i="14"/>
  <c r="N114" i="14"/>
  <c r="M114" i="14"/>
  <c r="L114" i="14"/>
  <c r="K114" i="14"/>
  <c r="J114" i="14"/>
  <c r="O113" i="14"/>
  <c r="N113" i="14"/>
  <c r="M113" i="14"/>
  <c r="L113" i="14"/>
  <c r="K113" i="14"/>
  <c r="J113" i="14"/>
  <c r="O112" i="14"/>
  <c r="N112" i="14"/>
  <c r="M112" i="14"/>
  <c r="L112" i="14"/>
  <c r="K112" i="14"/>
  <c r="J112" i="14"/>
  <c r="O111" i="14"/>
  <c r="N111" i="14"/>
  <c r="M111" i="14"/>
  <c r="L111" i="14"/>
  <c r="K111" i="14"/>
  <c r="J111" i="14"/>
  <c r="O110" i="14"/>
  <c r="N110" i="14"/>
  <c r="M110" i="14"/>
  <c r="L110" i="14"/>
  <c r="K110" i="14"/>
  <c r="J110" i="14"/>
  <c r="O109" i="14"/>
  <c r="N109" i="14"/>
  <c r="M109" i="14"/>
  <c r="L109" i="14"/>
  <c r="K109" i="14"/>
  <c r="J109" i="14"/>
  <c r="O108" i="14"/>
  <c r="N108" i="14"/>
  <c r="M108" i="14"/>
  <c r="L108" i="14"/>
  <c r="K108" i="14"/>
  <c r="J108" i="14"/>
  <c r="O107" i="14"/>
  <c r="N107" i="14"/>
  <c r="M107" i="14"/>
  <c r="L107" i="14"/>
  <c r="K107" i="14"/>
  <c r="J107" i="14"/>
  <c r="O106" i="14"/>
  <c r="N106" i="14"/>
  <c r="M106" i="14"/>
  <c r="L106" i="14"/>
  <c r="K106" i="14"/>
  <c r="J106" i="14"/>
  <c r="O105" i="14"/>
  <c r="N105" i="14"/>
  <c r="M105" i="14"/>
  <c r="L105" i="14"/>
  <c r="K105" i="14"/>
  <c r="J105" i="14"/>
  <c r="O104" i="14"/>
  <c r="N104" i="14"/>
  <c r="M104" i="14"/>
  <c r="L104" i="14"/>
  <c r="K104" i="14"/>
  <c r="J104" i="14"/>
  <c r="O103" i="14"/>
  <c r="N103" i="14"/>
  <c r="M103" i="14"/>
  <c r="L103" i="14"/>
  <c r="K103" i="14"/>
  <c r="J103" i="14"/>
  <c r="O102" i="14"/>
  <c r="N102" i="14"/>
  <c r="M102" i="14"/>
  <c r="L102" i="14"/>
  <c r="K102" i="14"/>
  <c r="J102" i="14"/>
  <c r="O101" i="14"/>
  <c r="N101" i="14"/>
  <c r="M101" i="14"/>
  <c r="L101" i="14"/>
  <c r="K101" i="14"/>
  <c r="J101" i="14"/>
  <c r="O100" i="14"/>
  <c r="N100" i="14"/>
  <c r="M100" i="14"/>
  <c r="L100" i="14"/>
  <c r="K100" i="14"/>
  <c r="J100" i="14"/>
  <c r="O99" i="14"/>
  <c r="N99" i="14"/>
  <c r="M99" i="14"/>
  <c r="L99" i="14"/>
  <c r="K99" i="14"/>
  <c r="J99" i="14"/>
  <c r="O98" i="14"/>
  <c r="N98" i="14"/>
  <c r="M98" i="14"/>
  <c r="L98" i="14"/>
  <c r="K98" i="14"/>
  <c r="J98" i="14"/>
  <c r="O97" i="14"/>
  <c r="N97" i="14"/>
  <c r="M97" i="14"/>
  <c r="L97" i="14"/>
  <c r="K97" i="14"/>
  <c r="J97" i="14"/>
  <c r="O96" i="14"/>
  <c r="N96" i="14"/>
  <c r="M96" i="14"/>
  <c r="L96" i="14"/>
  <c r="K96" i="14"/>
  <c r="J96" i="14"/>
  <c r="O95" i="14"/>
  <c r="N95" i="14"/>
  <c r="M95" i="14"/>
  <c r="L95" i="14"/>
  <c r="K95" i="14"/>
  <c r="J95" i="14"/>
  <c r="O94" i="14"/>
  <c r="N94" i="14"/>
  <c r="M94" i="14"/>
  <c r="L94" i="14"/>
  <c r="K94" i="14"/>
  <c r="J94" i="14"/>
  <c r="O93" i="14"/>
  <c r="N93" i="14"/>
  <c r="M93" i="14"/>
  <c r="L93" i="14"/>
  <c r="K93" i="14"/>
  <c r="J93" i="14"/>
  <c r="O92" i="14"/>
  <c r="N92" i="14"/>
  <c r="M92" i="14"/>
  <c r="L92" i="14"/>
  <c r="K92" i="14"/>
  <c r="J92" i="14"/>
  <c r="O91" i="14"/>
  <c r="N91" i="14"/>
  <c r="M91" i="14"/>
  <c r="L91" i="14"/>
  <c r="K91" i="14"/>
  <c r="J91" i="14"/>
  <c r="O90" i="14"/>
  <c r="N90" i="14"/>
  <c r="M90" i="14"/>
  <c r="L90" i="14"/>
  <c r="K90" i="14"/>
  <c r="J90" i="14"/>
  <c r="O89" i="14"/>
  <c r="N89" i="14"/>
  <c r="M89" i="14"/>
  <c r="L89" i="14"/>
  <c r="K89" i="14"/>
  <c r="J89" i="14"/>
  <c r="O88" i="14"/>
  <c r="N88" i="14"/>
  <c r="M88" i="14"/>
  <c r="L88" i="14"/>
  <c r="K88" i="14"/>
  <c r="J88" i="14"/>
  <c r="O87" i="14"/>
  <c r="N87" i="14"/>
  <c r="M87" i="14"/>
  <c r="L87" i="14"/>
  <c r="K87" i="14"/>
  <c r="J87" i="14"/>
  <c r="O86" i="14"/>
  <c r="N86" i="14"/>
  <c r="M86" i="14"/>
  <c r="L86" i="14"/>
  <c r="K86" i="14"/>
  <c r="J86" i="14"/>
  <c r="O85" i="14"/>
  <c r="N85" i="14"/>
  <c r="M85" i="14"/>
  <c r="L85" i="14"/>
  <c r="K85" i="14"/>
  <c r="J85" i="14"/>
  <c r="O84" i="14"/>
  <c r="N84" i="14"/>
  <c r="M84" i="14"/>
  <c r="L84" i="14"/>
  <c r="K84" i="14"/>
  <c r="J84" i="14"/>
  <c r="O83" i="14"/>
  <c r="N83" i="14"/>
  <c r="M83" i="14"/>
  <c r="L83" i="14"/>
  <c r="K83" i="14"/>
  <c r="J83" i="14"/>
  <c r="O82" i="14"/>
  <c r="N82" i="14"/>
  <c r="M82" i="14"/>
  <c r="L82" i="14"/>
  <c r="K82" i="14"/>
  <c r="J82" i="14"/>
  <c r="O81" i="14"/>
  <c r="N81" i="14"/>
  <c r="M81" i="14"/>
  <c r="L81" i="14"/>
  <c r="K81" i="14"/>
  <c r="J81" i="14"/>
  <c r="O80" i="14"/>
  <c r="N80" i="14"/>
  <c r="M80" i="14"/>
  <c r="L80" i="14"/>
  <c r="K80" i="14"/>
  <c r="J80" i="14"/>
  <c r="O79" i="14"/>
  <c r="N79" i="14"/>
  <c r="M79" i="14"/>
  <c r="L79" i="14"/>
  <c r="K79" i="14"/>
  <c r="J79" i="14"/>
  <c r="O78" i="14"/>
  <c r="N78" i="14"/>
  <c r="M78" i="14"/>
  <c r="L78" i="14"/>
  <c r="K78" i="14"/>
  <c r="J78" i="14"/>
  <c r="O77" i="14"/>
  <c r="N77" i="14"/>
  <c r="M77" i="14"/>
  <c r="L77" i="14"/>
  <c r="K77" i="14"/>
  <c r="J77" i="14"/>
  <c r="O76" i="14"/>
  <c r="N76" i="14"/>
  <c r="M76" i="14"/>
  <c r="L76" i="14"/>
  <c r="K76" i="14"/>
  <c r="J76" i="14"/>
  <c r="O75" i="14"/>
  <c r="N75" i="14"/>
  <c r="M75" i="14"/>
  <c r="L75" i="14"/>
  <c r="K75" i="14"/>
  <c r="J75" i="14"/>
  <c r="O74" i="14"/>
  <c r="N74" i="14"/>
  <c r="M74" i="14"/>
  <c r="L74" i="14"/>
  <c r="K74" i="14"/>
  <c r="J74" i="14"/>
  <c r="O73" i="14"/>
  <c r="N73" i="14"/>
  <c r="M73" i="14"/>
  <c r="L73" i="14"/>
  <c r="K73" i="14"/>
  <c r="J73" i="14"/>
  <c r="O72" i="14"/>
  <c r="N72" i="14"/>
  <c r="M72" i="14"/>
  <c r="L72" i="14"/>
  <c r="K72" i="14"/>
  <c r="J72" i="14"/>
  <c r="O71" i="14"/>
  <c r="N71" i="14"/>
  <c r="M71" i="14"/>
  <c r="L71" i="14"/>
  <c r="K71" i="14"/>
  <c r="J71" i="14"/>
  <c r="O70" i="14"/>
  <c r="N70" i="14"/>
  <c r="M70" i="14"/>
  <c r="L70" i="14"/>
  <c r="K70" i="14"/>
  <c r="J70" i="14"/>
  <c r="O69" i="14"/>
  <c r="N69" i="14"/>
  <c r="M69" i="14"/>
  <c r="L69" i="14"/>
  <c r="K69" i="14"/>
  <c r="J69" i="14"/>
  <c r="O68" i="14"/>
  <c r="N68" i="14"/>
  <c r="M68" i="14"/>
  <c r="L68" i="14"/>
  <c r="K68" i="14"/>
  <c r="J68" i="14"/>
  <c r="O67" i="14"/>
  <c r="N67" i="14"/>
  <c r="M67" i="14"/>
  <c r="L67" i="14"/>
  <c r="K67" i="14"/>
  <c r="J67" i="14"/>
  <c r="O66" i="14"/>
  <c r="N66" i="14"/>
  <c r="M66" i="14"/>
  <c r="L66" i="14"/>
  <c r="K66" i="14"/>
  <c r="J66" i="14"/>
  <c r="O65" i="14"/>
  <c r="N65" i="14"/>
  <c r="M65" i="14"/>
  <c r="L65" i="14"/>
  <c r="K65" i="14"/>
  <c r="J65" i="14"/>
  <c r="O64" i="14"/>
  <c r="N64" i="14"/>
  <c r="M64" i="14"/>
  <c r="L64" i="14"/>
  <c r="K64" i="14"/>
  <c r="J64" i="14"/>
  <c r="O63" i="14"/>
  <c r="N63" i="14"/>
  <c r="M63" i="14"/>
  <c r="L63" i="14"/>
  <c r="K63" i="14"/>
  <c r="J63" i="14"/>
  <c r="O62" i="14"/>
  <c r="N62" i="14"/>
  <c r="M62" i="14"/>
  <c r="L62" i="14"/>
  <c r="K62" i="14"/>
  <c r="J62" i="14"/>
  <c r="O61" i="14"/>
  <c r="N61" i="14"/>
  <c r="M61" i="14"/>
  <c r="L61" i="14"/>
  <c r="K61" i="14"/>
  <c r="J61" i="14"/>
  <c r="O60" i="14"/>
  <c r="N60" i="14"/>
  <c r="M60" i="14"/>
  <c r="L60" i="14"/>
  <c r="K60" i="14"/>
  <c r="J60" i="14"/>
  <c r="O59" i="14"/>
  <c r="N59" i="14"/>
  <c r="M59" i="14"/>
  <c r="L59" i="14"/>
  <c r="K59" i="14"/>
  <c r="J59" i="14"/>
  <c r="O58" i="14"/>
  <c r="N58" i="14"/>
  <c r="M58" i="14"/>
  <c r="L58" i="14"/>
  <c r="K58" i="14"/>
  <c r="J58" i="14"/>
  <c r="O57" i="14"/>
  <c r="N57" i="14"/>
  <c r="M57" i="14"/>
  <c r="L57" i="14"/>
  <c r="K57" i="14"/>
  <c r="J57" i="14"/>
  <c r="O56" i="14"/>
  <c r="N56" i="14"/>
  <c r="M56" i="14"/>
  <c r="L56" i="14"/>
  <c r="K56" i="14"/>
  <c r="J56" i="14"/>
  <c r="O55" i="14"/>
  <c r="N55" i="14"/>
  <c r="M55" i="14"/>
  <c r="L55" i="14"/>
  <c r="K55" i="14"/>
  <c r="J55" i="14"/>
  <c r="O54" i="14"/>
  <c r="N54" i="14"/>
  <c r="M54" i="14"/>
  <c r="L54" i="14"/>
  <c r="K54" i="14"/>
  <c r="J54" i="14"/>
  <c r="O53" i="14"/>
  <c r="N53" i="14"/>
  <c r="M53" i="14"/>
  <c r="L53" i="14"/>
  <c r="K53" i="14"/>
  <c r="J53" i="14"/>
  <c r="O52" i="14"/>
  <c r="N52" i="14"/>
  <c r="M52" i="14"/>
  <c r="L52" i="14"/>
  <c r="K52" i="14"/>
  <c r="J52" i="14"/>
  <c r="O51" i="14"/>
  <c r="N51" i="14"/>
  <c r="M51" i="14"/>
  <c r="L51" i="14"/>
  <c r="K51" i="14"/>
  <c r="J51" i="14"/>
  <c r="O50" i="14"/>
  <c r="N50" i="14"/>
  <c r="M50" i="14"/>
  <c r="L50" i="14"/>
  <c r="K50" i="14"/>
  <c r="J50" i="14"/>
  <c r="O49" i="14"/>
  <c r="N49" i="14"/>
  <c r="M49" i="14"/>
  <c r="L49" i="14"/>
  <c r="K49" i="14"/>
  <c r="J49" i="14"/>
  <c r="O48" i="14"/>
  <c r="N48" i="14"/>
  <c r="M48" i="14"/>
  <c r="L48" i="14"/>
  <c r="K48" i="14"/>
  <c r="J48" i="14"/>
  <c r="O47" i="14"/>
  <c r="N47" i="14"/>
  <c r="M47" i="14"/>
  <c r="L47" i="14"/>
  <c r="K47" i="14"/>
  <c r="J47" i="14"/>
  <c r="O46" i="14"/>
  <c r="N46" i="14"/>
  <c r="M46" i="14"/>
  <c r="L46" i="14"/>
  <c r="K46" i="14"/>
  <c r="J46" i="14"/>
  <c r="O45" i="14"/>
  <c r="N45" i="14"/>
  <c r="M45" i="14"/>
  <c r="L45" i="14"/>
  <c r="K45" i="14"/>
  <c r="J45" i="14"/>
  <c r="O44" i="14"/>
  <c r="N44" i="14"/>
  <c r="M44" i="14"/>
  <c r="L44" i="14"/>
  <c r="K44" i="14"/>
  <c r="J44" i="14"/>
  <c r="O43" i="14"/>
  <c r="N43" i="14"/>
  <c r="M43" i="14"/>
  <c r="L43" i="14"/>
  <c r="K43" i="14"/>
  <c r="J43" i="14"/>
  <c r="O42" i="14"/>
  <c r="N42" i="14"/>
  <c r="M42" i="14"/>
  <c r="L42" i="14"/>
  <c r="K42" i="14"/>
  <c r="J42" i="14"/>
  <c r="O41" i="14"/>
  <c r="N41" i="14"/>
  <c r="M41" i="14"/>
  <c r="L41" i="14"/>
  <c r="K41" i="14"/>
  <c r="J41" i="14"/>
  <c r="O40" i="14"/>
  <c r="N40" i="14"/>
  <c r="M40" i="14"/>
  <c r="L40" i="14"/>
  <c r="K40" i="14"/>
  <c r="J40" i="14"/>
  <c r="O39" i="14"/>
  <c r="N39" i="14"/>
  <c r="M39" i="14"/>
  <c r="L39" i="14"/>
  <c r="K39" i="14"/>
  <c r="J39" i="14"/>
  <c r="O38" i="14"/>
  <c r="N38" i="14"/>
  <c r="M38" i="14"/>
  <c r="L38" i="14"/>
  <c r="K38" i="14"/>
  <c r="J38" i="14"/>
  <c r="O37" i="14"/>
  <c r="N37" i="14"/>
  <c r="M37" i="14"/>
  <c r="L37" i="14"/>
  <c r="K37" i="14"/>
  <c r="J37" i="14"/>
  <c r="O36" i="14"/>
  <c r="N36" i="14"/>
  <c r="M36" i="14"/>
  <c r="L36" i="14"/>
  <c r="K36" i="14"/>
  <c r="J36" i="14"/>
  <c r="O35" i="14"/>
  <c r="N35" i="14"/>
  <c r="M35" i="14"/>
  <c r="L35" i="14"/>
  <c r="K35" i="14"/>
  <c r="J35" i="14"/>
  <c r="O34" i="14"/>
  <c r="N34" i="14"/>
  <c r="M34" i="14"/>
  <c r="L34" i="14"/>
  <c r="K34" i="14"/>
  <c r="J34" i="14"/>
  <c r="O33" i="14"/>
  <c r="N33" i="14"/>
  <c r="M33" i="14"/>
  <c r="L33" i="14"/>
  <c r="K33" i="14"/>
  <c r="J33" i="14"/>
  <c r="O32" i="14"/>
  <c r="N32" i="14"/>
  <c r="M32" i="14"/>
  <c r="L32" i="14"/>
  <c r="K32" i="14"/>
  <c r="J32" i="14"/>
  <c r="O31" i="14"/>
  <c r="N31" i="14"/>
  <c r="M31" i="14"/>
  <c r="L31" i="14"/>
  <c r="K31" i="14"/>
  <c r="J31" i="14"/>
  <c r="O30" i="14"/>
  <c r="N30" i="14"/>
  <c r="M30" i="14"/>
  <c r="L30" i="14"/>
  <c r="K30" i="14"/>
  <c r="J30" i="14"/>
  <c r="O29" i="14"/>
  <c r="N29" i="14"/>
  <c r="M29" i="14"/>
  <c r="L29" i="14"/>
  <c r="K29" i="14"/>
  <c r="J29" i="14"/>
  <c r="O28" i="14"/>
  <c r="N28" i="14"/>
  <c r="M28" i="14"/>
  <c r="L28" i="14"/>
  <c r="K28" i="14"/>
  <c r="J28" i="14"/>
  <c r="O27" i="14"/>
  <c r="N27" i="14"/>
  <c r="M27" i="14"/>
  <c r="L27" i="14"/>
  <c r="K27" i="14"/>
  <c r="J27" i="14"/>
  <c r="O26" i="14"/>
  <c r="N26" i="14"/>
  <c r="M26" i="14"/>
  <c r="L26" i="14"/>
  <c r="K26" i="14"/>
  <c r="J26" i="14"/>
  <c r="O25" i="14"/>
  <c r="N25" i="14"/>
  <c r="M25" i="14"/>
  <c r="L25" i="14"/>
  <c r="K25" i="14"/>
  <c r="J25" i="14"/>
  <c r="O24" i="14"/>
  <c r="N24" i="14"/>
  <c r="M24" i="14"/>
  <c r="L24" i="14"/>
  <c r="K24" i="14"/>
  <c r="J24" i="14"/>
  <c r="O23" i="14"/>
  <c r="N23" i="14"/>
  <c r="M23" i="14"/>
  <c r="L23" i="14"/>
  <c r="K23" i="14"/>
  <c r="J23" i="14"/>
  <c r="O22" i="14"/>
  <c r="N22" i="14"/>
  <c r="M22" i="14"/>
  <c r="L22" i="14"/>
  <c r="K22" i="14"/>
  <c r="J22" i="14"/>
  <c r="O21" i="14"/>
  <c r="N21" i="14"/>
  <c r="M21" i="14"/>
  <c r="L21" i="14"/>
  <c r="K21" i="14"/>
  <c r="J21" i="14"/>
  <c r="O20" i="14"/>
  <c r="N20" i="14"/>
  <c r="M20" i="14"/>
  <c r="L20" i="14"/>
  <c r="K20" i="14"/>
  <c r="J20" i="14"/>
  <c r="O19" i="14"/>
  <c r="N19" i="14"/>
  <c r="M19" i="14"/>
  <c r="L19" i="14"/>
  <c r="K19" i="14"/>
  <c r="J19" i="14"/>
  <c r="O18" i="14"/>
  <c r="N18" i="14"/>
  <c r="M18" i="14"/>
  <c r="L18" i="14"/>
  <c r="K18" i="14"/>
  <c r="J18" i="14"/>
  <c r="O17" i="14"/>
  <c r="N17" i="14"/>
  <c r="M17" i="14"/>
  <c r="L17" i="14"/>
  <c r="K17" i="14"/>
  <c r="J17" i="14"/>
  <c r="O16" i="14"/>
  <c r="N16" i="14"/>
  <c r="M16" i="14"/>
  <c r="L16" i="14"/>
  <c r="K16" i="14"/>
  <c r="J16" i="14"/>
  <c r="O15" i="14"/>
  <c r="N15" i="14"/>
  <c r="M15" i="14"/>
  <c r="L15" i="14"/>
  <c r="K15" i="14"/>
  <c r="J15" i="14"/>
  <c r="O14" i="14"/>
  <c r="N14" i="14"/>
  <c r="M14" i="14"/>
  <c r="L14" i="14"/>
  <c r="K14" i="14"/>
  <c r="J14" i="14"/>
  <c r="O13" i="14"/>
  <c r="N13" i="14"/>
  <c r="M13" i="14"/>
  <c r="L13" i="14"/>
  <c r="K13" i="14"/>
  <c r="J13" i="14"/>
  <c r="O12" i="14"/>
  <c r="N12" i="14"/>
  <c r="M12" i="14"/>
  <c r="L12" i="14"/>
  <c r="K12" i="14"/>
  <c r="J12" i="14"/>
  <c r="O11" i="14"/>
  <c r="N11" i="14"/>
  <c r="M11" i="14"/>
  <c r="L11" i="14"/>
  <c r="K11" i="14"/>
  <c r="J11" i="14"/>
  <c r="O10" i="14"/>
  <c r="N10" i="14"/>
  <c r="M10" i="14"/>
  <c r="L10" i="14"/>
  <c r="K10" i="14"/>
  <c r="J10" i="14"/>
  <c r="O9" i="14"/>
  <c r="N9" i="14"/>
  <c r="M9" i="14"/>
  <c r="L9" i="14"/>
  <c r="K9" i="14"/>
  <c r="J9" i="14"/>
  <c r="O8" i="14"/>
  <c r="N8" i="14"/>
  <c r="M8" i="14"/>
  <c r="L8" i="14"/>
  <c r="K8" i="14"/>
  <c r="J8" i="14"/>
  <c r="O7" i="14"/>
  <c r="N7" i="14"/>
  <c r="M7" i="14"/>
  <c r="L7" i="14"/>
  <c r="K7" i="14"/>
  <c r="J7" i="14"/>
  <c r="O6" i="14"/>
  <c r="N6" i="14"/>
  <c r="M6" i="14"/>
  <c r="L6" i="14"/>
  <c r="K6" i="14"/>
  <c r="J6" i="14"/>
  <c r="O5" i="14"/>
  <c r="N5" i="14"/>
  <c r="M5" i="14"/>
  <c r="L5" i="14"/>
  <c r="K5" i="14"/>
  <c r="J5" i="14"/>
  <c r="O4" i="14"/>
  <c r="N4" i="14"/>
  <c r="M4" i="14"/>
  <c r="L4" i="14"/>
  <c r="K4" i="14"/>
  <c r="J4" i="14"/>
  <c r="O3" i="14"/>
  <c r="N3" i="14"/>
  <c r="M3" i="14"/>
  <c r="L3" i="14"/>
  <c r="K3" i="14"/>
  <c r="J3" i="14"/>
  <c r="G210" i="14" l="1"/>
  <c r="F210" i="14"/>
  <c r="E210" i="14"/>
  <c r="D210" i="14"/>
  <c r="C210" i="14"/>
  <c r="B210" i="14"/>
  <c r="G209" i="14"/>
  <c r="F209" i="14"/>
  <c r="E209" i="14"/>
  <c r="D209" i="14"/>
  <c r="C209" i="14"/>
  <c r="B209" i="14"/>
  <c r="G208" i="14"/>
  <c r="F208" i="14"/>
  <c r="E208" i="14"/>
  <c r="D208" i="14"/>
  <c r="C208" i="14"/>
  <c r="B208" i="14"/>
  <c r="G207" i="14"/>
  <c r="F207" i="14"/>
  <c r="E207" i="14"/>
  <c r="D207" i="14"/>
  <c r="C207" i="14"/>
  <c r="B207" i="14"/>
  <c r="G206" i="14"/>
  <c r="F206" i="14"/>
  <c r="E206" i="14"/>
  <c r="D206" i="14"/>
  <c r="C206" i="14"/>
  <c r="B206" i="14"/>
  <c r="G205" i="14"/>
  <c r="F205" i="14"/>
  <c r="E205" i="14"/>
  <c r="D205" i="14"/>
  <c r="C205" i="14"/>
  <c r="B205" i="14"/>
  <c r="G204" i="14"/>
  <c r="F204" i="14"/>
  <c r="E204" i="14"/>
  <c r="D204" i="14"/>
  <c r="C204" i="14"/>
  <c r="B204" i="14"/>
  <c r="G203" i="14"/>
  <c r="F203" i="14"/>
  <c r="E203" i="14"/>
  <c r="D203" i="14"/>
  <c r="C203" i="14"/>
  <c r="B203" i="14"/>
  <c r="G202" i="14"/>
  <c r="F202" i="14"/>
  <c r="E202" i="14"/>
  <c r="D202" i="14"/>
  <c r="C202" i="14"/>
  <c r="B202" i="14"/>
  <c r="G201" i="14"/>
  <c r="F201" i="14"/>
  <c r="E201" i="14"/>
  <c r="D201" i="14"/>
  <c r="C201" i="14"/>
  <c r="B201" i="14"/>
  <c r="G200" i="14"/>
  <c r="F200" i="14"/>
  <c r="E200" i="14"/>
  <c r="D200" i="14"/>
  <c r="C200" i="14"/>
  <c r="B200" i="14"/>
  <c r="G199" i="14"/>
  <c r="F199" i="14"/>
  <c r="E199" i="14"/>
  <c r="D199" i="14"/>
  <c r="C199" i="14"/>
  <c r="B199" i="14"/>
  <c r="G198" i="14"/>
  <c r="F198" i="14"/>
  <c r="E198" i="14"/>
  <c r="D198" i="14"/>
  <c r="C198" i="14"/>
  <c r="B198" i="14"/>
  <c r="G197" i="14"/>
  <c r="F197" i="14"/>
  <c r="E197" i="14"/>
  <c r="D197" i="14"/>
  <c r="C197" i="14"/>
  <c r="B197" i="14"/>
  <c r="G196" i="14"/>
  <c r="F196" i="14"/>
  <c r="E196" i="14"/>
  <c r="D196" i="14"/>
  <c r="C196" i="14"/>
  <c r="B196" i="14"/>
  <c r="G195" i="14"/>
  <c r="F195" i="14"/>
  <c r="E195" i="14"/>
  <c r="D195" i="14"/>
  <c r="C195" i="14"/>
  <c r="B195" i="14"/>
  <c r="G194" i="14"/>
  <c r="F194" i="14"/>
  <c r="E194" i="14"/>
  <c r="D194" i="14"/>
  <c r="C194" i="14"/>
  <c r="B194" i="14"/>
  <c r="G193" i="14"/>
  <c r="F193" i="14"/>
  <c r="E193" i="14"/>
  <c r="D193" i="14"/>
  <c r="C193" i="14"/>
  <c r="B193" i="14"/>
  <c r="G192" i="14"/>
  <c r="F192" i="14"/>
  <c r="E192" i="14"/>
  <c r="D192" i="14"/>
  <c r="C192" i="14"/>
  <c r="B192" i="14"/>
  <c r="G191" i="14"/>
  <c r="F191" i="14"/>
  <c r="E191" i="14"/>
  <c r="D191" i="14"/>
  <c r="C191" i="14"/>
  <c r="B191" i="14"/>
  <c r="G190" i="14"/>
  <c r="F190" i="14"/>
  <c r="E190" i="14"/>
  <c r="D190" i="14"/>
  <c r="C190" i="14"/>
  <c r="B190" i="14"/>
  <c r="G189" i="14"/>
  <c r="F189" i="14"/>
  <c r="E189" i="14"/>
  <c r="D189" i="14"/>
  <c r="C189" i="14"/>
  <c r="B189" i="14"/>
  <c r="G188" i="14"/>
  <c r="F188" i="14"/>
  <c r="E188" i="14"/>
  <c r="D188" i="14"/>
  <c r="C188" i="14"/>
  <c r="B188" i="14"/>
  <c r="G187" i="14"/>
  <c r="F187" i="14"/>
  <c r="E187" i="14"/>
  <c r="D187" i="14"/>
  <c r="C187" i="14"/>
  <c r="B187" i="14"/>
  <c r="G186" i="14"/>
  <c r="F186" i="14"/>
  <c r="E186" i="14"/>
  <c r="D186" i="14"/>
  <c r="C186" i="14"/>
  <c r="B186" i="14"/>
  <c r="G185" i="14"/>
  <c r="F185" i="14"/>
  <c r="E185" i="14"/>
  <c r="D185" i="14"/>
  <c r="C185" i="14"/>
  <c r="B185" i="14"/>
  <c r="G184" i="14"/>
  <c r="F184" i="14"/>
  <c r="E184" i="14"/>
  <c r="D184" i="14"/>
  <c r="C184" i="14"/>
  <c r="B184" i="14"/>
  <c r="G183" i="14"/>
  <c r="F183" i="14"/>
  <c r="E183" i="14"/>
  <c r="D183" i="14"/>
  <c r="C183" i="14"/>
  <c r="B183" i="14"/>
  <c r="G182" i="14"/>
  <c r="F182" i="14"/>
  <c r="E182" i="14"/>
  <c r="D182" i="14"/>
  <c r="C182" i="14"/>
  <c r="B182" i="14"/>
  <c r="G181" i="14"/>
  <c r="F181" i="14"/>
  <c r="E181" i="14"/>
  <c r="D181" i="14"/>
  <c r="C181" i="14"/>
  <c r="B181" i="14"/>
  <c r="G180" i="14"/>
  <c r="F180" i="14"/>
  <c r="E180" i="14"/>
  <c r="D180" i="14"/>
  <c r="C180" i="14"/>
  <c r="B180" i="14"/>
  <c r="G179" i="14"/>
  <c r="F179" i="14"/>
  <c r="E179" i="14"/>
  <c r="D179" i="14"/>
  <c r="C179" i="14"/>
  <c r="B179" i="14"/>
  <c r="G178" i="14"/>
  <c r="F178" i="14"/>
  <c r="E178" i="14"/>
  <c r="D178" i="14"/>
  <c r="C178" i="14"/>
  <c r="B178" i="14"/>
  <c r="G177" i="14"/>
  <c r="F177" i="14"/>
  <c r="E177" i="14"/>
  <c r="D177" i="14"/>
  <c r="C177" i="14"/>
  <c r="B177" i="14"/>
  <c r="G176" i="14"/>
  <c r="F176" i="14"/>
  <c r="E176" i="14"/>
  <c r="D176" i="14"/>
  <c r="C176" i="14"/>
  <c r="B176" i="14"/>
  <c r="G175" i="14"/>
  <c r="F175" i="14"/>
  <c r="E175" i="14"/>
  <c r="D175" i="14"/>
  <c r="C175" i="14"/>
  <c r="B175" i="14"/>
  <c r="G174" i="14"/>
  <c r="F174" i="14"/>
  <c r="E174" i="14"/>
  <c r="D174" i="14"/>
  <c r="C174" i="14"/>
  <c r="B174" i="14"/>
  <c r="G173" i="14"/>
  <c r="F173" i="14"/>
  <c r="E173" i="14"/>
  <c r="D173" i="14"/>
  <c r="C173" i="14"/>
  <c r="B173" i="14"/>
  <c r="G172" i="14"/>
  <c r="F172" i="14"/>
  <c r="E172" i="14"/>
  <c r="D172" i="14"/>
  <c r="C172" i="14"/>
  <c r="B172" i="14"/>
  <c r="G171" i="14"/>
  <c r="F171" i="14"/>
  <c r="E171" i="14"/>
  <c r="D171" i="14"/>
  <c r="C171" i="14"/>
  <c r="B171" i="14"/>
  <c r="G170" i="14"/>
  <c r="F170" i="14"/>
  <c r="E170" i="14"/>
  <c r="D170" i="14"/>
  <c r="C170" i="14"/>
  <c r="B170" i="14"/>
  <c r="G169" i="14"/>
  <c r="F169" i="14"/>
  <c r="E169" i="14"/>
  <c r="D169" i="14"/>
  <c r="C169" i="14"/>
  <c r="B169" i="14"/>
  <c r="G168" i="14"/>
  <c r="F168" i="14"/>
  <c r="E168" i="14"/>
  <c r="D168" i="14"/>
  <c r="C168" i="14"/>
  <c r="B168" i="14"/>
  <c r="G167" i="14"/>
  <c r="F167" i="14"/>
  <c r="E167" i="14"/>
  <c r="D167" i="14"/>
  <c r="C167" i="14"/>
  <c r="B167" i="14"/>
  <c r="G166" i="14"/>
  <c r="F166" i="14"/>
  <c r="E166" i="14"/>
  <c r="D166" i="14"/>
  <c r="C166" i="14"/>
  <c r="B166" i="14"/>
  <c r="G165" i="14"/>
  <c r="F165" i="14"/>
  <c r="E165" i="14"/>
  <c r="D165" i="14"/>
  <c r="C165" i="14"/>
  <c r="B165" i="14"/>
  <c r="G164" i="14"/>
  <c r="F164" i="14"/>
  <c r="E164" i="14"/>
  <c r="D164" i="14"/>
  <c r="C164" i="14"/>
  <c r="B164" i="14"/>
  <c r="G163" i="14"/>
  <c r="F163" i="14"/>
  <c r="E163" i="14"/>
  <c r="D163" i="14"/>
  <c r="C163" i="14"/>
  <c r="B163" i="14"/>
  <c r="G162" i="14"/>
  <c r="F162" i="14"/>
  <c r="E162" i="14"/>
  <c r="D162" i="14"/>
  <c r="C162" i="14"/>
  <c r="B162" i="14"/>
  <c r="G161" i="14"/>
  <c r="F161" i="14"/>
  <c r="E161" i="14"/>
  <c r="D161" i="14"/>
  <c r="C161" i="14"/>
  <c r="B161" i="14"/>
  <c r="G160" i="14"/>
  <c r="F160" i="14"/>
  <c r="E160" i="14"/>
  <c r="D160" i="14"/>
  <c r="C160" i="14"/>
  <c r="B160" i="14"/>
  <c r="G159" i="14"/>
  <c r="F159" i="14"/>
  <c r="E159" i="14"/>
  <c r="D159" i="14"/>
  <c r="C159" i="14"/>
  <c r="B159" i="14"/>
  <c r="G158" i="14"/>
  <c r="F158" i="14"/>
  <c r="E158" i="14"/>
  <c r="D158" i="14"/>
  <c r="C158" i="14"/>
  <c r="B158" i="14"/>
  <c r="G157" i="14"/>
  <c r="F157" i="14"/>
  <c r="E157" i="14"/>
  <c r="D157" i="14"/>
  <c r="C157" i="14"/>
  <c r="B157" i="14"/>
  <c r="G156" i="14"/>
  <c r="F156" i="14"/>
  <c r="E156" i="14"/>
  <c r="D156" i="14"/>
  <c r="C156" i="14"/>
  <c r="B156" i="14"/>
  <c r="G155" i="14"/>
  <c r="F155" i="14"/>
  <c r="E155" i="14"/>
  <c r="D155" i="14"/>
  <c r="C155" i="14"/>
  <c r="B155" i="14"/>
  <c r="G154" i="14"/>
  <c r="F154" i="14"/>
  <c r="E154" i="14"/>
  <c r="D154" i="14"/>
  <c r="C154" i="14"/>
  <c r="B154" i="14"/>
  <c r="G153" i="14"/>
  <c r="F153" i="14"/>
  <c r="E153" i="14"/>
  <c r="D153" i="14"/>
  <c r="C153" i="14"/>
  <c r="B153" i="14"/>
  <c r="G152" i="14"/>
  <c r="F152" i="14"/>
  <c r="E152" i="14"/>
  <c r="D152" i="14"/>
  <c r="C152" i="14"/>
  <c r="B152" i="14"/>
  <c r="G151" i="14"/>
  <c r="F151" i="14"/>
  <c r="E151" i="14"/>
  <c r="D151" i="14"/>
  <c r="C151" i="14"/>
  <c r="B151" i="14"/>
  <c r="G150" i="14"/>
  <c r="F150" i="14"/>
  <c r="E150" i="14"/>
  <c r="D150" i="14"/>
  <c r="C150" i="14"/>
  <c r="B150" i="14"/>
  <c r="G149" i="14"/>
  <c r="F149" i="14"/>
  <c r="E149" i="14"/>
  <c r="D149" i="14"/>
  <c r="C149" i="14"/>
  <c r="B149" i="14"/>
  <c r="G148" i="14"/>
  <c r="F148" i="14"/>
  <c r="E148" i="14"/>
  <c r="D148" i="14"/>
  <c r="C148" i="14"/>
  <c r="B148" i="14"/>
  <c r="G147" i="14"/>
  <c r="F147" i="14"/>
  <c r="E147" i="14"/>
  <c r="D147" i="14"/>
  <c r="C147" i="14"/>
  <c r="B147" i="14"/>
  <c r="G146" i="14"/>
  <c r="F146" i="14"/>
  <c r="E146" i="14"/>
  <c r="D146" i="14"/>
  <c r="C146" i="14"/>
  <c r="B146" i="14"/>
  <c r="G145" i="14"/>
  <c r="F145" i="14"/>
  <c r="E145" i="14"/>
  <c r="D145" i="14"/>
  <c r="C145" i="14"/>
  <c r="B145" i="14"/>
  <c r="G144" i="14"/>
  <c r="F144" i="14"/>
  <c r="E144" i="14"/>
  <c r="D144" i="14"/>
  <c r="C144" i="14"/>
  <c r="B144" i="14"/>
  <c r="G143" i="14"/>
  <c r="F143" i="14"/>
  <c r="E143" i="14"/>
  <c r="D143" i="14"/>
  <c r="C143" i="14"/>
  <c r="B143" i="14"/>
  <c r="G142" i="14"/>
  <c r="F142" i="14"/>
  <c r="E142" i="14"/>
  <c r="D142" i="14"/>
  <c r="C142" i="14"/>
  <c r="B142" i="14"/>
  <c r="G141" i="14"/>
  <c r="F141" i="14"/>
  <c r="E141" i="14"/>
  <c r="D141" i="14"/>
  <c r="C141" i="14"/>
  <c r="B141" i="14"/>
  <c r="G140" i="14"/>
  <c r="F140" i="14"/>
  <c r="E140" i="14"/>
  <c r="D140" i="14"/>
  <c r="C140" i="14"/>
  <c r="B140" i="14"/>
  <c r="G139" i="14"/>
  <c r="F139" i="14"/>
  <c r="E139" i="14"/>
  <c r="D139" i="14"/>
  <c r="C139" i="14"/>
  <c r="B139" i="14"/>
  <c r="G138" i="14"/>
  <c r="F138" i="14"/>
  <c r="E138" i="14"/>
  <c r="D138" i="14"/>
  <c r="C138" i="14"/>
  <c r="B138" i="14"/>
  <c r="G137" i="14"/>
  <c r="F137" i="14"/>
  <c r="E137" i="14"/>
  <c r="D137" i="14"/>
  <c r="C137" i="14"/>
  <c r="B137" i="14"/>
  <c r="G136" i="14"/>
  <c r="F136" i="14"/>
  <c r="E136" i="14"/>
  <c r="D136" i="14"/>
  <c r="C136" i="14"/>
  <c r="B136" i="14"/>
  <c r="G135" i="14"/>
  <c r="F135" i="14"/>
  <c r="E135" i="14"/>
  <c r="D135" i="14"/>
  <c r="C135" i="14"/>
  <c r="B135" i="14"/>
  <c r="G134" i="14"/>
  <c r="F134" i="14"/>
  <c r="E134" i="14"/>
  <c r="D134" i="14"/>
  <c r="C134" i="14"/>
  <c r="B134" i="14"/>
  <c r="G133" i="14"/>
  <c r="F133" i="14"/>
  <c r="E133" i="14"/>
  <c r="D133" i="14"/>
  <c r="C133" i="14"/>
  <c r="B133" i="14"/>
  <c r="G132" i="14"/>
  <c r="F132" i="14"/>
  <c r="E132" i="14"/>
  <c r="D132" i="14"/>
  <c r="C132" i="14"/>
  <c r="B132" i="14"/>
  <c r="G131" i="14"/>
  <c r="F131" i="14"/>
  <c r="E131" i="14"/>
  <c r="D131" i="14"/>
  <c r="C131" i="14"/>
  <c r="B131" i="14"/>
  <c r="G130" i="14"/>
  <c r="F130" i="14"/>
  <c r="E130" i="14"/>
  <c r="D130" i="14"/>
  <c r="C130" i="14"/>
  <c r="B130" i="14"/>
  <c r="G129" i="14"/>
  <c r="F129" i="14"/>
  <c r="E129" i="14"/>
  <c r="D129" i="14"/>
  <c r="C129" i="14"/>
  <c r="B129" i="14"/>
  <c r="G128" i="14"/>
  <c r="F128" i="14"/>
  <c r="E128" i="14"/>
  <c r="D128" i="14"/>
  <c r="C128" i="14"/>
  <c r="B128" i="14"/>
  <c r="G127" i="14"/>
  <c r="F127" i="14"/>
  <c r="E127" i="14"/>
  <c r="D127" i="14"/>
  <c r="C127" i="14"/>
  <c r="B127" i="14"/>
  <c r="G126" i="14"/>
  <c r="F126" i="14"/>
  <c r="E126" i="14"/>
  <c r="D126" i="14"/>
  <c r="C126" i="14"/>
  <c r="B126" i="14"/>
  <c r="G125" i="14"/>
  <c r="F125" i="14"/>
  <c r="E125" i="14"/>
  <c r="D125" i="14"/>
  <c r="C125" i="14"/>
  <c r="B125" i="14"/>
  <c r="G124" i="14"/>
  <c r="F124" i="14"/>
  <c r="E124" i="14"/>
  <c r="D124" i="14"/>
  <c r="C124" i="14"/>
  <c r="B124" i="14"/>
  <c r="G123" i="14"/>
  <c r="F123" i="14"/>
  <c r="E123" i="14"/>
  <c r="D123" i="14"/>
  <c r="C123" i="14"/>
  <c r="B123" i="14"/>
  <c r="G122" i="14"/>
  <c r="F122" i="14"/>
  <c r="E122" i="14"/>
  <c r="D122" i="14"/>
  <c r="C122" i="14"/>
  <c r="B122" i="14"/>
  <c r="G121" i="14"/>
  <c r="F121" i="14"/>
  <c r="E121" i="14"/>
  <c r="D121" i="14"/>
  <c r="C121" i="14"/>
  <c r="B121" i="14"/>
  <c r="G120" i="14"/>
  <c r="F120" i="14"/>
  <c r="E120" i="14"/>
  <c r="D120" i="14"/>
  <c r="C120" i="14"/>
  <c r="B120" i="14"/>
  <c r="G119" i="14"/>
  <c r="F119" i="14"/>
  <c r="E119" i="14"/>
  <c r="D119" i="14"/>
  <c r="C119" i="14"/>
  <c r="B119" i="14"/>
  <c r="G118" i="14"/>
  <c r="F118" i="14"/>
  <c r="E118" i="14"/>
  <c r="D118" i="14"/>
  <c r="C118" i="14"/>
  <c r="B118" i="14"/>
  <c r="G117" i="14"/>
  <c r="F117" i="14"/>
  <c r="E117" i="14"/>
  <c r="D117" i="14"/>
  <c r="C117" i="14"/>
  <c r="B117" i="14"/>
  <c r="G116" i="14"/>
  <c r="F116" i="14"/>
  <c r="E116" i="14"/>
  <c r="D116" i="14"/>
  <c r="C116" i="14"/>
  <c r="B116" i="14"/>
  <c r="G115" i="14"/>
  <c r="F115" i="14"/>
  <c r="E115" i="14"/>
  <c r="D115" i="14"/>
  <c r="C115" i="14"/>
  <c r="B115" i="14"/>
  <c r="G114" i="14"/>
  <c r="F114" i="14"/>
  <c r="E114" i="14"/>
  <c r="D114" i="14"/>
  <c r="C114" i="14"/>
  <c r="B114" i="14"/>
  <c r="G113" i="14"/>
  <c r="F113" i="14"/>
  <c r="E113" i="14"/>
  <c r="D113" i="14"/>
  <c r="C113" i="14"/>
  <c r="B113" i="14"/>
  <c r="G112" i="14"/>
  <c r="F112" i="14"/>
  <c r="E112" i="14"/>
  <c r="D112" i="14"/>
  <c r="C112" i="14"/>
  <c r="B112" i="14"/>
  <c r="G111" i="14"/>
  <c r="F111" i="14"/>
  <c r="E111" i="14"/>
  <c r="D111" i="14"/>
  <c r="C111" i="14"/>
  <c r="B111" i="14"/>
  <c r="G110" i="14"/>
  <c r="F110" i="14"/>
  <c r="E110" i="14"/>
  <c r="D110" i="14"/>
  <c r="C110" i="14"/>
  <c r="B110" i="14"/>
  <c r="G109" i="14"/>
  <c r="F109" i="14"/>
  <c r="E109" i="14"/>
  <c r="D109" i="14"/>
  <c r="C109" i="14"/>
  <c r="B109" i="14"/>
  <c r="G108" i="14"/>
  <c r="F108" i="14"/>
  <c r="E108" i="14"/>
  <c r="D108" i="14"/>
  <c r="C108" i="14"/>
  <c r="B108" i="14"/>
  <c r="G107" i="14"/>
  <c r="F107" i="14"/>
  <c r="E107" i="14"/>
  <c r="D107" i="14"/>
  <c r="C107" i="14"/>
  <c r="B107" i="14"/>
  <c r="G106" i="14"/>
  <c r="F106" i="14"/>
  <c r="E106" i="14"/>
  <c r="D106" i="14"/>
  <c r="C106" i="14"/>
  <c r="B106" i="14"/>
  <c r="G105" i="14"/>
  <c r="F105" i="14"/>
  <c r="E105" i="14"/>
  <c r="D105" i="14"/>
  <c r="C105" i="14"/>
  <c r="B105" i="14"/>
  <c r="G104" i="14"/>
  <c r="F104" i="14"/>
  <c r="E104" i="14"/>
  <c r="D104" i="14"/>
  <c r="C104" i="14"/>
  <c r="B104" i="14"/>
  <c r="G103" i="14"/>
  <c r="F103" i="14"/>
  <c r="E103" i="14"/>
  <c r="D103" i="14"/>
  <c r="C103" i="14"/>
  <c r="B103" i="14"/>
  <c r="G102" i="14"/>
  <c r="F102" i="14"/>
  <c r="E102" i="14"/>
  <c r="D102" i="14"/>
  <c r="C102" i="14"/>
  <c r="B102" i="14"/>
  <c r="G101" i="14"/>
  <c r="F101" i="14"/>
  <c r="E101" i="14"/>
  <c r="D101" i="14"/>
  <c r="C101" i="14"/>
  <c r="B101" i="14"/>
  <c r="G100" i="14"/>
  <c r="F100" i="14"/>
  <c r="E100" i="14"/>
  <c r="D100" i="14"/>
  <c r="C100" i="14"/>
  <c r="B100" i="14"/>
  <c r="G99" i="14"/>
  <c r="F99" i="14"/>
  <c r="E99" i="14"/>
  <c r="D99" i="14"/>
  <c r="C99" i="14"/>
  <c r="B99" i="14"/>
  <c r="G98" i="14"/>
  <c r="F98" i="14"/>
  <c r="E98" i="14"/>
  <c r="D98" i="14"/>
  <c r="C98" i="14"/>
  <c r="B98" i="14"/>
  <c r="G97" i="14"/>
  <c r="F97" i="14"/>
  <c r="E97" i="14"/>
  <c r="D97" i="14"/>
  <c r="C97" i="14"/>
  <c r="B97" i="14"/>
  <c r="G96" i="14"/>
  <c r="F96" i="14"/>
  <c r="E96" i="14"/>
  <c r="D96" i="14"/>
  <c r="C96" i="14"/>
  <c r="B96" i="14"/>
  <c r="G95" i="14"/>
  <c r="F95" i="14"/>
  <c r="E95" i="14"/>
  <c r="D95" i="14"/>
  <c r="C95" i="14"/>
  <c r="B95" i="14"/>
  <c r="G94" i="14"/>
  <c r="F94" i="14"/>
  <c r="E94" i="14"/>
  <c r="D94" i="14"/>
  <c r="C94" i="14"/>
  <c r="B94" i="14"/>
  <c r="G93" i="14"/>
  <c r="F93" i="14"/>
  <c r="E93" i="14"/>
  <c r="D93" i="14"/>
  <c r="C93" i="14"/>
  <c r="B93" i="14"/>
  <c r="G92" i="14"/>
  <c r="F92" i="14"/>
  <c r="E92" i="14"/>
  <c r="D92" i="14"/>
  <c r="C92" i="14"/>
  <c r="B92" i="14"/>
  <c r="G91" i="14"/>
  <c r="F91" i="14"/>
  <c r="E91" i="14"/>
  <c r="D91" i="14"/>
  <c r="C91" i="14"/>
  <c r="B91" i="14"/>
  <c r="G90" i="14"/>
  <c r="F90" i="14"/>
  <c r="E90" i="14"/>
  <c r="D90" i="14"/>
  <c r="C90" i="14"/>
  <c r="B90" i="14"/>
  <c r="G89" i="14"/>
  <c r="F89" i="14"/>
  <c r="E89" i="14"/>
  <c r="D89" i="14"/>
  <c r="C89" i="14"/>
  <c r="B89" i="14"/>
  <c r="G88" i="14"/>
  <c r="F88" i="14"/>
  <c r="E88" i="14"/>
  <c r="D88" i="14"/>
  <c r="C88" i="14"/>
  <c r="B88" i="14"/>
  <c r="G87" i="14"/>
  <c r="F87" i="14"/>
  <c r="E87" i="14"/>
  <c r="D87" i="14"/>
  <c r="C87" i="14"/>
  <c r="B87" i="14"/>
  <c r="G86" i="14"/>
  <c r="F86" i="14"/>
  <c r="E86" i="14"/>
  <c r="D86" i="14"/>
  <c r="C86" i="14"/>
  <c r="B86" i="14"/>
  <c r="G85" i="14"/>
  <c r="F85" i="14"/>
  <c r="E85" i="14"/>
  <c r="D85" i="14"/>
  <c r="C85" i="14"/>
  <c r="B85" i="14"/>
  <c r="G84" i="14"/>
  <c r="F84" i="14"/>
  <c r="E84" i="14"/>
  <c r="D84" i="14"/>
  <c r="C84" i="14"/>
  <c r="B84" i="14"/>
  <c r="G83" i="14"/>
  <c r="F83" i="14"/>
  <c r="E83" i="14"/>
  <c r="D83" i="14"/>
  <c r="C83" i="14"/>
  <c r="B83" i="14"/>
  <c r="G82" i="14"/>
  <c r="F82" i="14"/>
  <c r="E82" i="14"/>
  <c r="D82" i="14"/>
  <c r="C82" i="14"/>
  <c r="B82" i="14"/>
  <c r="G81" i="14"/>
  <c r="F81" i="14"/>
  <c r="E81" i="14"/>
  <c r="D81" i="14"/>
  <c r="C81" i="14"/>
  <c r="B81" i="14"/>
  <c r="G80" i="14"/>
  <c r="F80" i="14"/>
  <c r="E80" i="14"/>
  <c r="D80" i="14"/>
  <c r="C80" i="14"/>
  <c r="B80" i="14"/>
  <c r="G79" i="14"/>
  <c r="F79" i="14"/>
  <c r="E79" i="14"/>
  <c r="D79" i="14"/>
  <c r="C79" i="14"/>
  <c r="B79" i="14"/>
  <c r="G78" i="14"/>
  <c r="F78" i="14"/>
  <c r="E78" i="14"/>
  <c r="D78" i="14"/>
  <c r="C78" i="14"/>
  <c r="B78" i="14"/>
  <c r="G77" i="14"/>
  <c r="F77" i="14"/>
  <c r="E77" i="14"/>
  <c r="D77" i="14"/>
  <c r="C77" i="14"/>
  <c r="B77" i="14"/>
  <c r="G76" i="14"/>
  <c r="F76" i="14"/>
  <c r="E76" i="14"/>
  <c r="D76" i="14"/>
  <c r="C76" i="14"/>
  <c r="B76" i="14"/>
  <c r="G75" i="14"/>
  <c r="F75" i="14"/>
  <c r="E75" i="14"/>
  <c r="D75" i="14"/>
  <c r="C75" i="14"/>
  <c r="B75" i="14"/>
  <c r="G74" i="14"/>
  <c r="F74" i="14"/>
  <c r="E74" i="14"/>
  <c r="D74" i="14"/>
  <c r="C74" i="14"/>
  <c r="B74" i="14"/>
  <c r="G73" i="14"/>
  <c r="F73" i="14"/>
  <c r="E73" i="14"/>
  <c r="D73" i="14"/>
  <c r="C73" i="14"/>
  <c r="B73" i="14"/>
  <c r="G72" i="14"/>
  <c r="F72" i="14"/>
  <c r="E72" i="14"/>
  <c r="D72" i="14"/>
  <c r="C72" i="14"/>
  <c r="B72" i="14"/>
  <c r="G71" i="14"/>
  <c r="F71" i="14"/>
  <c r="E71" i="14"/>
  <c r="D71" i="14"/>
  <c r="C71" i="14"/>
  <c r="B71" i="14"/>
  <c r="G70" i="14"/>
  <c r="F70" i="14"/>
  <c r="E70" i="14"/>
  <c r="D70" i="14"/>
  <c r="C70" i="14"/>
  <c r="B70" i="14"/>
  <c r="G69" i="14"/>
  <c r="F69" i="14"/>
  <c r="E69" i="14"/>
  <c r="D69" i="14"/>
  <c r="C69" i="14"/>
  <c r="B69" i="14"/>
  <c r="G68" i="14"/>
  <c r="F68" i="14"/>
  <c r="E68" i="14"/>
  <c r="D68" i="14"/>
  <c r="C68" i="14"/>
  <c r="B68" i="14"/>
  <c r="G67" i="14"/>
  <c r="F67" i="14"/>
  <c r="E67" i="14"/>
  <c r="D67" i="14"/>
  <c r="C67" i="14"/>
  <c r="B67" i="14"/>
  <c r="G66" i="14"/>
  <c r="F66" i="14"/>
  <c r="E66" i="14"/>
  <c r="D66" i="14"/>
  <c r="C66" i="14"/>
  <c r="B66" i="14"/>
  <c r="G65" i="14"/>
  <c r="F65" i="14"/>
  <c r="E65" i="14"/>
  <c r="D65" i="14"/>
  <c r="C65" i="14"/>
  <c r="B65" i="14"/>
  <c r="G64" i="14"/>
  <c r="F64" i="14"/>
  <c r="E64" i="14"/>
  <c r="D64" i="14"/>
  <c r="C64" i="14"/>
  <c r="B64" i="14"/>
  <c r="G63" i="14"/>
  <c r="F63" i="14"/>
  <c r="E63" i="14"/>
  <c r="D63" i="14"/>
  <c r="C63" i="14"/>
  <c r="B63" i="14"/>
  <c r="G62" i="14"/>
  <c r="F62" i="14"/>
  <c r="E62" i="14"/>
  <c r="D62" i="14"/>
  <c r="C62" i="14"/>
  <c r="B62" i="14"/>
  <c r="G61" i="14"/>
  <c r="F61" i="14"/>
  <c r="E61" i="14"/>
  <c r="D61" i="14"/>
  <c r="C61" i="14"/>
  <c r="B61" i="14"/>
  <c r="G60" i="14"/>
  <c r="F60" i="14"/>
  <c r="E60" i="14"/>
  <c r="D60" i="14"/>
  <c r="C60" i="14"/>
  <c r="B60" i="14"/>
  <c r="G59" i="14"/>
  <c r="F59" i="14"/>
  <c r="E59" i="14"/>
  <c r="D59" i="14"/>
  <c r="C59" i="14"/>
  <c r="B59" i="14"/>
  <c r="G58" i="14"/>
  <c r="F58" i="14"/>
  <c r="E58" i="14"/>
  <c r="D58" i="14"/>
  <c r="C58" i="14"/>
  <c r="B58" i="14"/>
  <c r="G57" i="14"/>
  <c r="F57" i="14"/>
  <c r="E57" i="14"/>
  <c r="D57" i="14"/>
  <c r="C57" i="14"/>
  <c r="B57" i="14"/>
  <c r="G56" i="14"/>
  <c r="F56" i="14"/>
  <c r="E56" i="14"/>
  <c r="D56" i="14"/>
  <c r="C56" i="14"/>
  <c r="B56" i="14"/>
  <c r="G55" i="14"/>
  <c r="F55" i="14"/>
  <c r="E55" i="14"/>
  <c r="D55" i="14"/>
  <c r="C55" i="14"/>
  <c r="B55" i="14"/>
  <c r="G54" i="14"/>
  <c r="F54" i="14"/>
  <c r="E54" i="14"/>
  <c r="D54" i="14"/>
  <c r="C54" i="14"/>
  <c r="B54" i="14"/>
  <c r="G53" i="14"/>
  <c r="F53" i="14"/>
  <c r="E53" i="14"/>
  <c r="D53" i="14"/>
  <c r="C53" i="14"/>
  <c r="B53" i="14"/>
  <c r="G52" i="14"/>
  <c r="F52" i="14"/>
  <c r="E52" i="14"/>
  <c r="D52" i="14"/>
  <c r="C52" i="14"/>
  <c r="B52" i="14"/>
  <c r="G51" i="14"/>
  <c r="F51" i="14"/>
  <c r="E51" i="14"/>
  <c r="D51" i="14"/>
  <c r="C51" i="14"/>
  <c r="B51" i="14"/>
  <c r="G50" i="14"/>
  <c r="F50" i="14"/>
  <c r="E50" i="14"/>
  <c r="D50" i="14"/>
  <c r="C50" i="14"/>
  <c r="B50" i="14"/>
  <c r="G49" i="14"/>
  <c r="F49" i="14"/>
  <c r="E49" i="14"/>
  <c r="D49" i="14"/>
  <c r="C49" i="14"/>
  <c r="B49" i="14"/>
  <c r="G48" i="14"/>
  <c r="F48" i="14"/>
  <c r="E48" i="14"/>
  <c r="D48" i="14"/>
  <c r="C48" i="14"/>
  <c r="B48" i="14"/>
  <c r="G47" i="14"/>
  <c r="F47" i="14"/>
  <c r="E47" i="14"/>
  <c r="D47" i="14"/>
  <c r="C47" i="14"/>
  <c r="B47" i="14"/>
  <c r="G46" i="14"/>
  <c r="F46" i="14"/>
  <c r="E46" i="14"/>
  <c r="D46" i="14"/>
  <c r="C46" i="14"/>
  <c r="B46" i="14"/>
  <c r="G45" i="14"/>
  <c r="F45" i="14"/>
  <c r="E45" i="14"/>
  <c r="D45" i="14"/>
  <c r="C45" i="14"/>
  <c r="B45" i="14"/>
  <c r="G44" i="14"/>
  <c r="F44" i="14"/>
  <c r="E44" i="14"/>
  <c r="D44" i="14"/>
  <c r="C44" i="14"/>
  <c r="B44" i="14"/>
  <c r="G43" i="14"/>
  <c r="F43" i="14"/>
  <c r="E43" i="14"/>
  <c r="D43" i="14"/>
  <c r="C43" i="14"/>
  <c r="B43" i="14"/>
  <c r="G42" i="14"/>
  <c r="F42" i="14"/>
  <c r="E42" i="14"/>
  <c r="D42" i="14"/>
  <c r="C42" i="14"/>
  <c r="B42" i="14"/>
  <c r="G41" i="14"/>
  <c r="F41" i="14"/>
  <c r="E41" i="14"/>
  <c r="D41" i="14"/>
  <c r="C41" i="14"/>
  <c r="B41" i="14"/>
  <c r="G40" i="14"/>
  <c r="F40" i="14"/>
  <c r="E40" i="14"/>
  <c r="D40" i="14"/>
  <c r="C40" i="14"/>
  <c r="B40" i="14"/>
  <c r="G39" i="14"/>
  <c r="F39" i="14"/>
  <c r="E39" i="14"/>
  <c r="D39" i="14"/>
  <c r="C39" i="14"/>
  <c r="B39" i="14"/>
  <c r="G38" i="14"/>
  <c r="F38" i="14"/>
  <c r="E38" i="14"/>
  <c r="D38" i="14"/>
  <c r="C38" i="14"/>
  <c r="B38" i="14"/>
  <c r="G37" i="14"/>
  <c r="F37" i="14"/>
  <c r="E37" i="14"/>
  <c r="D37" i="14"/>
  <c r="C37" i="14"/>
  <c r="B37" i="14"/>
  <c r="G36" i="14"/>
  <c r="F36" i="14"/>
  <c r="E36" i="14"/>
  <c r="D36" i="14"/>
  <c r="C36" i="14"/>
  <c r="B36" i="14"/>
  <c r="G35" i="14"/>
  <c r="F35" i="14"/>
  <c r="E35" i="14"/>
  <c r="D35" i="14"/>
  <c r="C35" i="14"/>
  <c r="B35" i="14"/>
  <c r="G34" i="14"/>
  <c r="F34" i="14"/>
  <c r="E34" i="14"/>
  <c r="D34" i="14"/>
  <c r="C34" i="14"/>
  <c r="B34" i="14"/>
  <c r="G33" i="14"/>
  <c r="F33" i="14"/>
  <c r="E33" i="14"/>
  <c r="D33" i="14"/>
  <c r="C33" i="14"/>
  <c r="B33" i="14"/>
  <c r="G32" i="14"/>
  <c r="F32" i="14"/>
  <c r="E32" i="14"/>
  <c r="D32" i="14"/>
  <c r="C32" i="14"/>
  <c r="B32" i="14"/>
  <c r="G31" i="14"/>
  <c r="F31" i="14"/>
  <c r="E31" i="14"/>
  <c r="D31" i="14"/>
  <c r="C31" i="14"/>
  <c r="B31" i="14"/>
  <c r="G30" i="14"/>
  <c r="F30" i="14"/>
  <c r="E30" i="14"/>
  <c r="D30" i="14"/>
  <c r="C30" i="14"/>
  <c r="B30" i="14"/>
  <c r="G29" i="14"/>
  <c r="F29" i="14"/>
  <c r="E29" i="14"/>
  <c r="D29" i="14"/>
  <c r="C29" i="14"/>
  <c r="B29" i="14"/>
  <c r="G28" i="14"/>
  <c r="F28" i="14"/>
  <c r="E28" i="14"/>
  <c r="D28" i="14"/>
  <c r="C28" i="14"/>
  <c r="B28" i="14"/>
  <c r="G27" i="14"/>
  <c r="F27" i="14"/>
  <c r="E27" i="14"/>
  <c r="D27" i="14"/>
  <c r="C27" i="14"/>
  <c r="B27" i="14"/>
  <c r="G26" i="14"/>
  <c r="F26" i="14"/>
  <c r="E26" i="14"/>
  <c r="D26" i="14"/>
  <c r="C26" i="14"/>
  <c r="B26" i="14"/>
  <c r="G25" i="14"/>
  <c r="F25" i="14"/>
  <c r="E25" i="14"/>
  <c r="D25" i="14"/>
  <c r="C25" i="14"/>
  <c r="B25" i="14"/>
  <c r="G24" i="14"/>
  <c r="F24" i="14"/>
  <c r="E24" i="14"/>
  <c r="D24" i="14"/>
  <c r="C24" i="14"/>
  <c r="B24" i="14"/>
  <c r="G23" i="14"/>
  <c r="F23" i="14"/>
  <c r="E23" i="14"/>
  <c r="D23" i="14"/>
  <c r="C23" i="14"/>
  <c r="B23" i="14"/>
  <c r="G22" i="14"/>
  <c r="F22" i="14"/>
  <c r="E22" i="14"/>
  <c r="D22" i="14"/>
  <c r="C22" i="14"/>
  <c r="B22" i="14"/>
  <c r="G21" i="14"/>
  <c r="F21" i="14"/>
  <c r="E21" i="14"/>
  <c r="D21" i="14"/>
  <c r="C21" i="14"/>
  <c r="B21" i="14"/>
  <c r="G20" i="14"/>
  <c r="F20" i="14"/>
  <c r="E20" i="14"/>
  <c r="D20" i="14"/>
  <c r="C20" i="14"/>
  <c r="B20" i="14"/>
  <c r="G19" i="14"/>
  <c r="F19" i="14"/>
  <c r="E19" i="14"/>
  <c r="D19" i="14"/>
  <c r="C19" i="14"/>
  <c r="B19" i="14"/>
  <c r="G18" i="14"/>
  <c r="F18" i="14"/>
  <c r="E18" i="14"/>
  <c r="D18" i="14"/>
  <c r="C18" i="14"/>
  <c r="B18" i="14"/>
  <c r="G17" i="14"/>
  <c r="F17" i="14"/>
  <c r="E17" i="14"/>
  <c r="D17" i="14"/>
  <c r="C17" i="14"/>
  <c r="B17" i="14"/>
  <c r="G16" i="14"/>
  <c r="F16" i="14"/>
  <c r="E16" i="14"/>
  <c r="D16" i="14"/>
  <c r="C16" i="14"/>
  <c r="B16" i="14"/>
  <c r="G15" i="14"/>
  <c r="F15" i="14"/>
  <c r="E15" i="14"/>
  <c r="D15" i="14"/>
  <c r="C15" i="14"/>
  <c r="B15" i="14"/>
  <c r="G14" i="14"/>
  <c r="F14" i="14"/>
  <c r="E14" i="14"/>
  <c r="D14" i="14"/>
  <c r="C14" i="14"/>
  <c r="B14" i="14"/>
  <c r="G13" i="14"/>
  <c r="F13" i="14"/>
  <c r="E13" i="14"/>
  <c r="D13" i="14"/>
  <c r="C13" i="14"/>
  <c r="B13" i="14"/>
  <c r="G12" i="14"/>
  <c r="F12" i="14"/>
  <c r="E12" i="14"/>
  <c r="D12" i="14"/>
  <c r="C12" i="14"/>
  <c r="B12" i="14"/>
  <c r="G11" i="14"/>
  <c r="F11" i="14"/>
  <c r="E11" i="14"/>
  <c r="D11" i="14"/>
  <c r="C11" i="14"/>
  <c r="B11" i="14"/>
  <c r="G10" i="14"/>
  <c r="F10" i="14"/>
  <c r="E10" i="14"/>
  <c r="D10" i="14"/>
  <c r="C10" i="14"/>
  <c r="B10" i="14"/>
  <c r="G9" i="14"/>
  <c r="F9" i="14"/>
  <c r="E9" i="14"/>
  <c r="D9" i="14"/>
  <c r="C9" i="14"/>
  <c r="B9" i="14"/>
  <c r="G8" i="14"/>
  <c r="F8" i="14"/>
  <c r="E8" i="14"/>
  <c r="D8" i="14"/>
  <c r="C8" i="14"/>
  <c r="B8" i="14"/>
  <c r="G7" i="14"/>
  <c r="F7" i="14"/>
  <c r="E7" i="14"/>
  <c r="D7" i="14"/>
  <c r="C7" i="14"/>
  <c r="B7" i="14"/>
  <c r="G6" i="14"/>
  <c r="F6" i="14"/>
  <c r="E6" i="14"/>
  <c r="D6" i="14"/>
  <c r="C6" i="14"/>
  <c r="B6" i="14"/>
  <c r="G5" i="14"/>
  <c r="F5" i="14"/>
  <c r="E5" i="14"/>
  <c r="D5" i="14"/>
  <c r="C5" i="14"/>
  <c r="B5" i="14"/>
  <c r="G4" i="14"/>
  <c r="F4" i="14"/>
  <c r="E4" i="14"/>
  <c r="D4" i="14"/>
  <c r="C4" i="14"/>
  <c r="B4" i="14"/>
  <c r="G3" i="14"/>
  <c r="F3" i="14"/>
  <c r="E3" i="14"/>
  <c r="D3" i="14"/>
  <c r="C3" i="14"/>
  <c r="B3" i="14"/>
  <c r="F210" i="15" l="1"/>
  <c r="E210" i="15"/>
  <c r="D210" i="15"/>
  <c r="C210" i="15"/>
  <c r="B210" i="15"/>
  <c r="F209" i="15"/>
  <c r="E209" i="15"/>
  <c r="D209" i="15"/>
  <c r="C209" i="15"/>
  <c r="B209" i="15"/>
  <c r="F208" i="15"/>
  <c r="E208" i="15"/>
  <c r="D208" i="15"/>
  <c r="C208" i="15"/>
  <c r="B208" i="15"/>
  <c r="F207" i="15"/>
  <c r="E207" i="15"/>
  <c r="D207" i="15"/>
  <c r="C207" i="15"/>
  <c r="B207" i="15"/>
  <c r="F206" i="15"/>
  <c r="E206" i="15"/>
  <c r="D206" i="15"/>
  <c r="C206" i="15"/>
  <c r="B206" i="15"/>
  <c r="F205" i="15"/>
  <c r="E205" i="15"/>
  <c r="D205" i="15"/>
  <c r="C205" i="15"/>
  <c r="B205" i="15"/>
  <c r="F204" i="15"/>
  <c r="E204" i="15"/>
  <c r="D204" i="15"/>
  <c r="C204" i="15"/>
  <c r="B204" i="15"/>
  <c r="F203" i="15"/>
  <c r="E203" i="15"/>
  <c r="D203" i="15"/>
  <c r="C203" i="15"/>
  <c r="B203" i="15"/>
  <c r="F202" i="15"/>
  <c r="E202" i="15"/>
  <c r="D202" i="15"/>
  <c r="C202" i="15"/>
  <c r="B202" i="15"/>
  <c r="F201" i="15"/>
  <c r="E201" i="15"/>
  <c r="D201" i="15"/>
  <c r="C201" i="15"/>
  <c r="B201" i="15"/>
  <c r="F200" i="15"/>
  <c r="E200" i="15"/>
  <c r="D200" i="15"/>
  <c r="C200" i="15"/>
  <c r="B200" i="15"/>
  <c r="F199" i="15"/>
  <c r="E199" i="15"/>
  <c r="D199" i="15"/>
  <c r="C199" i="15"/>
  <c r="B199" i="15"/>
  <c r="F198" i="15"/>
  <c r="E198" i="15"/>
  <c r="D198" i="15"/>
  <c r="C198" i="15"/>
  <c r="B198" i="15"/>
  <c r="F197" i="15"/>
  <c r="E197" i="15"/>
  <c r="D197" i="15"/>
  <c r="C197" i="15"/>
  <c r="B197" i="15"/>
  <c r="F196" i="15"/>
  <c r="E196" i="15"/>
  <c r="D196" i="15"/>
  <c r="C196" i="15"/>
  <c r="B196" i="15"/>
  <c r="F195" i="15"/>
  <c r="E195" i="15"/>
  <c r="D195" i="15"/>
  <c r="C195" i="15"/>
  <c r="B195" i="15"/>
  <c r="F194" i="15"/>
  <c r="E194" i="15"/>
  <c r="D194" i="15"/>
  <c r="C194" i="15"/>
  <c r="B194" i="15"/>
  <c r="F193" i="15"/>
  <c r="E193" i="15"/>
  <c r="D193" i="15"/>
  <c r="C193" i="15"/>
  <c r="B193" i="15"/>
  <c r="F192" i="15"/>
  <c r="E192" i="15"/>
  <c r="D192" i="15"/>
  <c r="C192" i="15"/>
  <c r="B192" i="15"/>
  <c r="F191" i="15"/>
  <c r="E191" i="15"/>
  <c r="D191" i="15"/>
  <c r="C191" i="15"/>
  <c r="B191" i="15"/>
  <c r="F190" i="15"/>
  <c r="E190" i="15"/>
  <c r="D190" i="15"/>
  <c r="C190" i="15"/>
  <c r="B190" i="15"/>
  <c r="F189" i="15"/>
  <c r="E189" i="15"/>
  <c r="D189" i="15"/>
  <c r="C189" i="15"/>
  <c r="B189" i="15"/>
  <c r="F188" i="15"/>
  <c r="E188" i="15"/>
  <c r="D188" i="15"/>
  <c r="C188" i="15"/>
  <c r="B188" i="15"/>
  <c r="F187" i="15"/>
  <c r="E187" i="15"/>
  <c r="D187" i="15"/>
  <c r="C187" i="15"/>
  <c r="B187" i="15"/>
  <c r="F186" i="15"/>
  <c r="E186" i="15"/>
  <c r="D186" i="15"/>
  <c r="C186" i="15"/>
  <c r="B186" i="15"/>
  <c r="F185" i="15"/>
  <c r="E185" i="15"/>
  <c r="D185" i="15"/>
  <c r="C185" i="15"/>
  <c r="B185" i="15"/>
  <c r="F184" i="15"/>
  <c r="E184" i="15"/>
  <c r="D184" i="15"/>
  <c r="C184" i="15"/>
  <c r="B184" i="15"/>
  <c r="F183" i="15"/>
  <c r="E183" i="15"/>
  <c r="D183" i="15"/>
  <c r="C183" i="15"/>
  <c r="B183" i="15"/>
  <c r="F182" i="15"/>
  <c r="E182" i="15"/>
  <c r="D182" i="15"/>
  <c r="C182" i="15"/>
  <c r="B182" i="15"/>
  <c r="F181" i="15"/>
  <c r="E181" i="15"/>
  <c r="D181" i="15"/>
  <c r="C181" i="15"/>
  <c r="B181" i="15"/>
  <c r="F180" i="15"/>
  <c r="E180" i="15"/>
  <c r="D180" i="15"/>
  <c r="C180" i="15"/>
  <c r="B180" i="15"/>
  <c r="F179" i="15"/>
  <c r="E179" i="15"/>
  <c r="D179" i="15"/>
  <c r="C179" i="15"/>
  <c r="B179" i="15"/>
  <c r="F178" i="15"/>
  <c r="E178" i="15"/>
  <c r="D178" i="15"/>
  <c r="C178" i="15"/>
  <c r="B178" i="15"/>
  <c r="F177" i="15"/>
  <c r="E177" i="15"/>
  <c r="D177" i="15"/>
  <c r="C177" i="15"/>
  <c r="B177" i="15"/>
  <c r="F176" i="15"/>
  <c r="E176" i="15"/>
  <c r="D176" i="15"/>
  <c r="C176" i="15"/>
  <c r="B176" i="15"/>
  <c r="F175" i="15"/>
  <c r="E175" i="15"/>
  <c r="D175" i="15"/>
  <c r="C175" i="15"/>
  <c r="B175" i="15"/>
  <c r="F174" i="15"/>
  <c r="E174" i="15"/>
  <c r="D174" i="15"/>
  <c r="C174" i="15"/>
  <c r="B174" i="15"/>
  <c r="F173" i="15"/>
  <c r="E173" i="15"/>
  <c r="D173" i="15"/>
  <c r="C173" i="15"/>
  <c r="B173" i="15"/>
  <c r="F172" i="15"/>
  <c r="E172" i="15"/>
  <c r="D172" i="15"/>
  <c r="C172" i="15"/>
  <c r="B172" i="15"/>
  <c r="F171" i="15"/>
  <c r="E171" i="15"/>
  <c r="D171" i="15"/>
  <c r="C171" i="15"/>
  <c r="B171" i="15"/>
  <c r="F170" i="15"/>
  <c r="E170" i="15"/>
  <c r="D170" i="15"/>
  <c r="C170" i="15"/>
  <c r="B170" i="15"/>
  <c r="F169" i="15"/>
  <c r="E169" i="15"/>
  <c r="D169" i="15"/>
  <c r="C169" i="15"/>
  <c r="B169" i="15"/>
  <c r="F168" i="15"/>
  <c r="E168" i="15"/>
  <c r="D168" i="15"/>
  <c r="C168" i="15"/>
  <c r="B168" i="15"/>
  <c r="F167" i="15"/>
  <c r="E167" i="15"/>
  <c r="D167" i="15"/>
  <c r="C167" i="15"/>
  <c r="B167" i="15"/>
  <c r="F166" i="15"/>
  <c r="E166" i="15"/>
  <c r="D166" i="15"/>
  <c r="C166" i="15"/>
  <c r="B166" i="15"/>
  <c r="F165" i="15"/>
  <c r="E165" i="15"/>
  <c r="D165" i="15"/>
  <c r="C165" i="15"/>
  <c r="B165" i="15"/>
  <c r="F164" i="15"/>
  <c r="E164" i="15"/>
  <c r="D164" i="15"/>
  <c r="C164" i="15"/>
  <c r="B164" i="15"/>
  <c r="F163" i="15"/>
  <c r="E163" i="15"/>
  <c r="D163" i="15"/>
  <c r="C163" i="15"/>
  <c r="B163" i="15"/>
  <c r="F162" i="15"/>
  <c r="E162" i="15"/>
  <c r="D162" i="15"/>
  <c r="C162" i="15"/>
  <c r="B162" i="15"/>
  <c r="F161" i="15"/>
  <c r="E161" i="15"/>
  <c r="D161" i="15"/>
  <c r="C161" i="15"/>
  <c r="B161" i="15"/>
  <c r="F160" i="15"/>
  <c r="E160" i="15"/>
  <c r="D160" i="15"/>
  <c r="C160" i="15"/>
  <c r="B160" i="15"/>
  <c r="F159" i="15"/>
  <c r="E159" i="15"/>
  <c r="D159" i="15"/>
  <c r="C159" i="15"/>
  <c r="B159" i="15"/>
  <c r="F158" i="15"/>
  <c r="E158" i="15"/>
  <c r="D158" i="15"/>
  <c r="C158" i="15"/>
  <c r="B158" i="15"/>
  <c r="F157" i="15"/>
  <c r="E157" i="15"/>
  <c r="D157" i="15"/>
  <c r="C157" i="15"/>
  <c r="B157" i="15"/>
  <c r="F156" i="15"/>
  <c r="E156" i="15"/>
  <c r="D156" i="15"/>
  <c r="C156" i="15"/>
  <c r="B156" i="15"/>
  <c r="F155" i="15"/>
  <c r="E155" i="15"/>
  <c r="D155" i="15"/>
  <c r="C155" i="15"/>
  <c r="B155" i="15"/>
  <c r="F154" i="15"/>
  <c r="E154" i="15"/>
  <c r="D154" i="15"/>
  <c r="C154" i="15"/>
  <c r="B154" i="15"/>
  <c r="F153" i="15"/>
  <c r="E153" i="15"/>
  <c r="D153" i="15"/>
  <c r="C153" i="15"/>
  <c r="B153" i="15"/>
  <c r="F152" i="15"/>
  <c r="E152" i="15"/>
  <c r="D152" i="15"/>
  <c r="C152" i="15"/>
  <c r="B152" i="15"/>
  <c r="F151" i="15"/>
  <c r="E151" i="15"/>
  <c r="D151" i="15"/>
  <c r="C151" i="15"/>
  <c r="B151" i="15"/>
  <c r="F150" i="15"/>
  <c r="E150" i="15"/>
  <c r="D150" i="15"/>
  <c r="C150" i="15"/>
  <c r="B150" i="15"/>
  <c r="F149" i="15"/>
  <c r="E149" i="15"/>
  <c r="D149" i="15"/>
  <c r="C149" i="15"/>
  <c r="B149" i="15"/>
  <c r="F148" i="15"/>
  <c r="E148" i="15"/>
  <c r="D148" i="15"/>
  <c r="C148" i="15"/>
  <c r="B148" i="15"/>
  <c r="F147" i="15"/>
  <c r="E147" i="15"/>
  <c r="D147" i="15"/>
  <c r="C147" i="15"/>
  <c r="B147" i="15"/>
  <c r="F146" i="15"/>
  <c r="E146" i="15"/>
  <c r="D146" i="15"/>
  <c r="C146" i="15"/>
  <c r="B146" i="15"/>
  <c r="F145" i="15"/>
  <c r="E145" i="15"/>
  <c r="D145" i="15"/>
  <c r="C145" i="15"/>
  <c r="B145" i="15"/>
  <c r="F144" i="15"/>
  <c r="E144" i="15"/>
  <c r="D144" i="15"/>
  <c r="C144" i="15"/>
  <c r="B144" i="15"/>
  <c r="F143" i="15"/>
  <c r="E143" i="15"/>
  <c r="D143" i="15"/>
  <c r="C143" i="15"/>
  <c r="B143" i="15"/>
  <c r="F142" i="15"/>
  <c r="E142" i="15"/>
  <c r="D142" i="15"/>
  <c r="C142" i="15"/>
  <c r="B142" i="15"/>
  <c r="F141" i="15"/>
  <c r="E141" i="15"/>
  <c r="D141" i="15"/>
  <c r="C141" i="15"/>
  <c r="B141" i="15"/>
  <c r="F140" i="15"/>
  <c r="E140" i="15"/>
  <c r="D140" i="15"/>
  <c r="C140" i="15"/>
  <c r="B140" i="15"/>
  <c r="F139" i="15"/>
  <c r="E139" i="15"/>
  <c r="D139" i="15"/>
  <c r="C139" i="15"/>
  <c r="B139" i="15"/>
  <c r="F138" i="15"/>
  <c r="E138" i="15"/>
  <c r="D138" i="15"/>
  <c r="C138" i="15"/>
  <c r="B138" i="15"/>
  <c r="F137" i="15"/>
  <c r="E137" i="15"/>
  <c r="D137" i="15"/>
  <c r="C137" i="15"/>
  <c r="B137" i="15"/>
  <c r="F136" i="15"/>
  <c r="E136" i="15"/>
  <c r="D136" i="15"/>
  <c r="C136" i="15"/>
  <c r="B136" i="15"/>
  <c r="F135" i="15"/>
  <c r="E135" i="15"/>
  <c r="D135" i="15"/>
  <c r="C135" i="15"/>
  <c r="B135" i="15"/>
  <c r="F134" i="15"/>
  <c r="E134" i="15"/>
  <c r="D134" i="15"/>
  <c r="C134" i="15"/>
  <c r="B134" i="15"/>
  <c r="F133" i="15"/>
  <c r="E133" i="15"/>
  <c r="D133" i="15"/>
  <c r="C133" i="15"/>
  <c r="B133" i="15"/>
  <c r="F132" i="15"/>
  <c r="E132" i="15"/>
  <c r="D132" i="15"/>
  <c r="C132" i="15"/>
  <c r="B132" i="15"/>
  <c r="F131" i="15"/>
  <c r="E131" i="15"/>
  <c r="D131" i="15"/>
  <c r="C131" i="15"/>
  <c r="B131" i="15"/>
  <c r="F130" i="15"/>
  <c r="E130" i="15"/>
  <c r="D130" i="15"/>
  <c r="C130" i="15"/>
  <c r="B130" i="15"/>
  <c r="F129" i="15"/>
  <c r="E129" i="15"/>
  <c r="D129" i="15"/>
  <c r="C129" i="15"/>
  <c r="B129" i="15"/>
  <c r="F128" i="15"/>
  <c r="E128" i="15"/>
  <c r="D128" i="15"/>
  <c r="C128" i="15"/>
  <c r="B128" i="15"/>
  <c r="F127" i="15"/>
  <c r="E127" i="15"/>
  <c r="D127" i="15"/>
  <c r="C127" i="15"/>
  <c r="B127" i="15"/>
  <c r="F126" i="15"/>
  <c r="E126" i="15"/>
  <c r="D126" i="15"/>
  <c r="C126" i="15"/>
  <c r="B126" i="15"/>
  <c r="F125" i="15"/>
  <c r="E125" i="15"/>
  <c r="D125" i="15"/>
  <c r="C125" i="15"/>
  <c r="B125" i="15"/>
  <c r="F124" i="15"/>
  <c r="E124" i="15"/>
  <c r="D124" i="15"/>
  <c r="C124" i="15"/>
  <c r="B124" i="15"/>
  <c r="F123" i="15"/>
  <c r="E123" i="15"/>
  <c r="D123" i="15"/>
  <c r="C123" i="15"/>
  <c r="B123" i="15"/>
  <c r="F122" i="15"/>
  <c r="E122" i="15"/>
  <c r="D122" i="15"/>
  <c r="C122" i="15"/>
  <c r="B122" i="15"/>
  <c r="F121" i="15"/>
  <c r="E121" i="15"/>
  <c r="D121" i="15"/>
  <c r="C121" i="15"/>
  <c r="B121" i="15"/>
  <c r="F120" i="15"/>
  <c r="E120" i="15"/>
  <c r="D120" i="15"/>
  <c r="C120" i="15"/>
  <c r="B120" i="15"/>
  <c r="F119" i="15"/>
  <c r="E119" i="15"/>
  <c r="D119" i="15"/>
  <c r="C119" i="15"/>
  <c r="B119" i="15"/>
  <c r="F118" i="15"/>
  <c r="E118" i="15"/>
  <c r="D118" i="15"/>
  <c r="C118" i="15"/>
  <c r="B118" i="15"/>
  <c r="F117" i="15"/>
  <c r="E117" i="15"/>
  <c r="D117" i="15"/>
  <c r="C117" i="15"/>
  <c r="B117" i="15"/>
  <c r="F116" i="15"/>
  <c r="E116" i="15"/>
  <c r="D116" i="15"/>
  <c r="C116" i="15"/>
  <c r="B116" i="15"/>
  <c r="F115" i="15"/>
  <c r="E115" i="15"/>
  <c r="D115" i="15"/>
  <c r="C115" i="15"/>
  <c r="B115" i="15"/>
  <c r="F114" i="15"/>
  <c r="E114" i="15"/>
  <c r="D114" i="15"/>
  <c r="C114" i="15"/>
  <c r="B114" i="15"/>
  <c r="F113" i="15"/>
  <c r="E113" i="15"/>
  <c r="D113" i="15"/>
  <c r="C113" i="15"/>
  <c r="B113" i="15"/>
  <c r="F112" i="15"/>
  <c r="E112" i="15"/>
  <c r="D112" i="15"/>
  <c r="C112" i="15"/>
  <c r="B112" i="15"/>
  <c r="F111" i="15"/>
  <c r="E111" i="15"/>
  <c r="D111" i="15"/>
  <c r="C111" i="15"/>
  <c r="B111" i="15"/>
  <c r="F110" i="15"/>
  <c r="E110" i="15"/>
  <c r="D110" i="15"/>
  <c r="C110" i="15"/>
  <c r="B110" i="15"/>
  <c r="F109" i="15"/>
  <c r="E109" i="15"/>
  <c r="D109" i="15"/>
  <c r="C109" i="15"/>
  <c r="B109" i="15"/>
  <c r="F108" i="15"/>
  <c r="E108" i="15"/>
  <c r="D108" i="15"/>
  <c r="C108" i="15"/>
  <c r="B108" i="15"/>
  <c r="F107" i="15"/>
  <c r="E107" i="15"/>
  <c r="D107" i="15"/>
  <c r="C107" i="15"/>
  <c r="B107" i="15"/>
  <c r="F106" i="15"/>
  <c r="E106" i="15"/>
  <c r="D106" i="15"/>
  <c r="C106" i="15"/>
  <c r="B106" i="15"/>
  <c r="F105" i="15"/>
  <c r="E105" i="15"/>
  <c r="D105" i="15"/>
  <c r="C105" i="15"/>
  <c r="B105" i="15"/>
  <c r="F104" i="15"/>
  <c r="E104" i="15"/>
  <c r="D104" i="15"/>
  <c r="C104" i="15"/>
  <c r="B104" i="15"/>
  <c r="F103" i="15"/>
  <c r="E103" i="15"/>
  <c r="D103" i="15"/>
  <c r="C103" i="15"/>
  <c r="B103" i="15"/>
  <c r="F102" i="15"/>
  <c r="E102" i="15"/>
  <c r="D102" i="15"/>
  <c r="C102" i="15"/>
  <c r="B102" i="15"/>
  <c r="F101" i="15"/>
  <c r="E101" i="15"/>
  <c r="D101" i="15"/>
  <c r="C101" i="15"/>
  <c r="B101" i="15"/>
  <c r="F100" i="15"/>
  <c r="E100" i="15"/>
  <c r="D100" i="15"/>
  <c r="C100" i="15"/>
  <c r="B100" i="15"/>
  <c r="F99" i="15"/>
  <c r="E99" i="15"/>
  <c r="D99" i="15"/>
  <c r="C99" i="15"/>
  <c r="B99" i="15"/>
  <c r="F98" i="15"/>
  <c r="E98" i="15"/>
  <c r="D98" i="15"/>
  <c r="C98" i="15"/>
  <c r="B98" i="15"/>
  <c r="F97" i="15"/>
  <c r="E97" i="15"/>
  <c r="D97" i="15"/>
  <c r="C97" i="15"/>
  <c r="B97" i="15"/>
  <c r="F96" i="15"/>
  <c r="E96" i="15"/>
  <c r="D96" i="15"/>
  <c r="C96" i="15"/>
  <c r="B96" i="15"/>
  <c r="F95" i="15"/>
  <c r="E95" i="15"/>
  <c r="D95" i="15"/>
  <c r="C95" i="15"/>
  <c r="B95" i="15"/>
  <c r="F94" i="15"/>
  <c r="E94" i="15"/>
  <c r="D94" i="15"/>
  <c r="C94" i="15"/>
  <c r="B94" i="15"/>
  <c r="F93" i="15"/>
  <c r="E93" i="15"/>
  <c r="D93" i="15"/>
  <c r="C93" i="15"/>
  <c r="B93" i="15"/>
  <c r="F92" i="15"/>
  <c r="E92" i="15"/>
  <c r="D92" i="15"/>
  <c r="C92" i="15"/>
  <c r="B92" i="15"/>
  <c r="F91" i="15"/>
  <c r="E91" i="15"/>
  <c r="D91" i="15"/>
  <c r="C91" i="15"/>
  <c r="B91" i="15"/>
  <c r="F90" i="15"/>
  <c r="E90" i="15"/>
  <c r="D90" i="15"/>
  <c r="C90" i="15"/>
  <c r="B90" i="15"/>
  <c r="F89" i="15"/>
  <c r="E89" i="15"/>
  <c r="D89" i="15"/>
  <c r="C89" i="15"/>
  <c r="B89" i="15"/>
  <c r="F88" i="15"/>
  <c r="E88" i="15"/>
  <c r="D88" i="15"/>
  <c r="C88" i="15"/>
  <c r="B88" i="15"/>
  <c r="F87" i="15"/>
  <c r="E87" i="15"/>
  <c r="D87" i="15"/>
  <c r="C87" i="15"/>
  <c r="B87" i="15"/>
  <c r="F86" i="15"/>
  <c r="E86" i="15"/>
  <c r="D86" i="15"/>
  <c r="C86" i="15"/>
  <c r="B86" i="15"/>
  <c r="F85" i="15"/>
  <c r="E85" i="15"/>
  <c r="D85" i="15"/>
  <c r="C85" i="15"/>
  <c r="B85" i="15"/>
  <c r="F84" i="15"/>
  <c r="E84" i="15"/>
  <c r="D84" i="15"/>
  <c r="C84" i="15"/>
  <c r="B84" i="15"/>
  <c r="F83" i="15"/>
  <c r="E83" i="15"/>
  <c r="D83" i="15"/>
  <c r="C83" i="15"/>
  <c r="B83" i="15"/>
  <c r="F82" i="15"/>
  <c r="E82" i="15"/>
  <c r="D82" i="15"/>
  <c r="C82" i="15"/>
  <c r="B82" i="15"/>
  <c r="F81" i="15"/>
  <c r="E81" i="15"/>
  <c r="D81" i="15"/>
  <c r="C81" i="15"/>
  <c r="B81" i="15"/>
  <c r="F80" i="15"/>
  <c r="E80" i="15"/>
  <c r="D80" i="15"/>
  <c r="C80" i="15"/>
  <c r="B80" i="15"/>
  <c r="F79" i="15"/>
  <c r="E79" i="15"/>
  <c r="D79" i="15"/>
  <c r="C79" i="15"/>
  <c r="B79" i="15"/>
  <c r="F78" i="15"/>
  <c r="E78" i="15"/>
  <c r="D78" i="15"/>
  <c r="C78" i="15"/>
  <c r="B78" i="15"/>
  <c r="F77" i="15"/>
  <c r="E77" i="15"/>
  <c r="D77" i="15"/>
  <c r="C77" i="15"/>
  <c r="B77" i="15"/>
  <c r="F76" i="15"/>
  <c r="E76" i="15"/>
  <c r="D76" i="15"/>
  <c r="C76" i="15"/>
  <c r="B76" i="15"/>
  <c r="F75" i="15"/>
  <c r="E75" i="15"/>
  <c r="D75" i="15"/>
  <c r="C75" i="15"/>
  <c r="B75" i="15"/>
  <c r="F74" i="15"/>
  <c r="E74" i="15"/>
  <c r="D74" i="15"/>
  <c r="C74" i="15"/>
  <c r="B74" i="15"/>
  <c r="F73" i="15"/>
  <c r="E73" i="15"/>
  <c r="D73" i="15"/>
  <c r="C73" i="15"/>
  <c r="B73" i="15"/>
  <c r="F72" i="15"/>
  <c r="E72" i="15"/>
  <c r="D72" i="15"/>
  <c r="C72" i="15"/>
  <c r="B72" i="15"/>
  <c r="F71" i="15"/>
  <c r="E71" i="15"/>
  <c r="D71" i="15"/>
  <c r="C71" i="15"/>
  <c r="B71" i="15"/>
  <c r="F70" i="15"/>
  <c r="E70" i="15"/>
  <c r="D70" i="15"/>
  <c r="C70" i="15"/>
  <c r="B70" i="15"/>
  <c r="F69" i="15"/>
  <c r="E69" i="15"/>
  <c r="D69" i="15"/>
  <c r="C69" i="15"/>
  <c r="B69" i="15"/>
  <c r="F68" i="15"/>
  <c r="E68" i="15"/>
  <c r="D68" i="15"/>
  <c r="C68" i="15"/>
  <c r="B68" i="15"/>
  <c r="F67" i="15"/>
  <c r="E67" i="15"/>
  <c r="D67" i="15"/>
  <c r="C67" i="15"/>
  <c r="B67" i="15"/>
  <c r="F66" i="15"/>
  <c r="E66" i="15"/>
  <c r="D66" i="15"/>
  <c r="C66" i="15"/>
  <c r="B66" i="15"/>
  <c r="F65" i="15"/>
  <c r="E65" i="15"/>
  <c r="D65" i="15"/>
  <c r="C65" i="15"/>
  <c r="B65" i="15"/>
  <c r="F64" i="15"/>
  <c r="E64" i="15"/>
  <c r="D64" i="15"/>
  <c r="C64" i="15"/>
  <c r="B64" i="15"/>
  <c r="F63" i="15"/>
  <c r="E63" i="15"/>
  <c r="D63" i="15"/>
  <c r="C63" i="15"/>
  <c r="B63" i="15"/>
  <c r="F62" i="15"/>
  <c r="E62" i="15"/>
  <c r="D62" i="15"/>
  <c r="C62" i="15"/>
  <c r="B62" i="15"/>
  <c r="F61" i="15"/>
  <c r="E61" i="15"/>
  <c r="D61" i="15"/>
  <c r="C61" i="15"/>
  <c r="B61" i="15"/>
  <c r="F60" i="15"/>
  <c r="E60" i="15"/>
  <c r="D60" i="15"/>
  <c r="C60" i="15"/>
  <c r="B60" i="15"/>
  <c r="F59" i="15"/>
  <c r="E59" i="15"/>
  <c r="D59" i="15"/>
  <c r="C59" i="15"/>
  <c r="B59" i="15"/>
  <c r="F58" i="15"/>
  <c r="E58" i="15"/>
  <c r="D58" i="15"/>
  <c r="C58" i="15"/>
  <c r="B58" i="15"/>
  <c r="F57" i="15"/>
  <c r="E57" i="15"/>
  <c r="D57" i="15"/>
  <c r="C57" i="15"/>
  <c r="B57" i="15"/>
  <c r="F56" i="15"/>
  <c r="E56" i="15"/>
  <c r="D56" i="15"/>
  <c r="C56" i="15"/>
  <c r="B56" i="15"/>
  <c r="F55" i="15"/>
  <c r="E55" i="15"/>
  <c r="D55" i="15"/>
  <c r="C55" i="15"/>
  <c r="B55" i="15"/>
  <c r="F54" i="15"/>
  <c r="E54" i="15"/>
  <c r="D54" i="15"/>
  <c r="C54" i="15"/>
  <c r="B54" i="15"/>
  <c r="F53" i="15"/>
  <c r="E53" i="15"/>
  <c r="D53" i="15"/>
  <c r="C53" i="15"/>
  <c r="B53" i="15"/>
  <c r="F52" i="15"/>
  <c r="E52" i="15"/>
  <c r="D52" i="15"/>
  <c r="C52" i="15"/>
  <c r="B52" i="15"/>
  <c r="F51" i="15"/>
  <c r="E51" i="15"/>
  <c r="D51" i="15"/>
  <c r="C51" i="15"/>
  <c r="B51" i="15"/>
  <c r="F50" i="15"/>
  <c r="E50" i="15"/>
  <c r="D50" i="15"/>
  <c r="C50" i="15"/>
  <c r="B50" i="15"/>
  <c r="F49" i="15"/>
  <c r="E49" i="15"/>
  <c r="D49" i="15"/>
  <c r="C49" i="15"/>
  <c r="B49" i="15"/>
  <c r="F48" i="15"/>
  <c r="E48" i="15"/>
  <c r="D48" i="15"/>
  <c r="C48" i="15"/>
  <c r="B48" i="15"/>
  <c r="F47" i="15"/>
  <c r="E47" i="15"/>
  <c r="D47" i="15"/>
  <c r="C47" i="15"/>
  <c r="B47" i="15"/>
  <c r="F46" i="15"/>
  <c r="E46" i="15"/>
  <c r="D46" i="15"/>
  <c r="C46" i="15"/>
  <c r="B46" i="15"/>
  <c r="F45" i="15"/>
  <c r="E45" i="15"/>
  <c r="D45" i="15"/>
  <c r="C45" i="15"/>
  <c r="B45" i="15"/>
  <c r="F44" i="15"/>
  <c r="E44" i="15"/>
  <c r="D44" i="15"/>
  <c r="C44" i="15"/>
  <c r="B44" i="15"/>
  <c r="F43" i="15"/>
  <c r="E43" i="15"/>
  <c r="D43" i="15"/>
  <c r="C43" i="15"/>
  <c r="B43" i="15"/>
  <c r="F42" i="15"/>
  <c r="E42" i="15"/>
  <c r="D42" i="15"/>
  <c r="C42" i="15"/>
  <c r="B42" i="15"/>
  <c r="F41" i="15"/>
  <c r="E41" i="15"/>
  <c r="D41" i="15"/>
  <c r="C41" i="15"/>
  <c r="B41" i="15"/>
  <c r="F40" i="15"/>
  <c r="E40" i="15"/>
  <c r="D40" i="15"/>
  <c r="C40" i="15"/>
  <c r="B40" i="15"/>
  <c r="F39" i="15"/>
  <c r="E39" i="15"/>
  <c r="D39" i="15"/>
  <c r="C39" i="15"/>
  <c r="B39" i="15"/>
  <c r="F38" i="15"/>
  <c r="E38" i="15"/>
  <c r="D38" i="15"/>
  <c r="C38" i="15"/>
  <c r="B38" i="15"/>
  <c r="F37" i="15"/>
  <c r="E37" i="15"/>
  <c r="D37" i="15"/>
  <c r="C37" i="15"/>
  <c r="B37" i="15"/>
  <c r="F36" i="15"/>
  <c r="E36" i="15"/>
  <c r="D36" i="15"/>
  <c r="C36" i="15"/>
  <c r="B36" i="15"/>
  <c r="F35" i="15"/>
  <c r="E35" i="15"/>
  <c r="D35" i="15"/>
  <c r="C35" i="15"/>
  <c r="B35" i="15"/>
  <c r="F34" i="15"/>
  <c r="E34" i="15"/>
  <c r="D34" i="15"/>
  <c r="C34" i="15"/>
  <c r="B34" i="15"/>
  <c r="F33" i="15"/>
  <c r="E33" i="15"/>
  <c r="D33" i="15"/>
  <c r="C33" i="15"/>
  <c r="B33" i="15"/>
  <c r="F32" i="15"/>
  <c r="E32" i="15"/>
  <c r="D32" i="15"/>
  <c r="C32" i="15"/>
  <c r="B32" i="15"/>
  <c r="F31" i="15"/>
  <c r="E31" i="15"/>
  <c r="D31" i="15"/>
  <c r="C31" i="15"/>
  <c r="B31" i="15"/>
  <c r="F30" i="15"/>
  <c r="E30" i="15"/>
  <c r="D30" i="15"/>
  <c r="C30" i="15"/>
  <c r="B30" i="15"/>
  <c r="F29" i="15"/>
  <c r="E29" i="15"/>
  <c r="D29" i="15"/>
  <c r="C29" i="15"/>
  <c r="B29" i="15"/>
  <c r="F28" i="15"/>
  <c r="E28" i="15"/>
  <c r="D28" i="15"/>
  <c r="C28" i="15"/>
  <c r="B28" i="15"/>
  <c r="F27" i="15"/>
  <c r="E27" i="15"/>
  <c r="D27" i="15"/>
  <c r="C27" i="15"/>
  <c r="B27" i="15"/>
  <c r="F26" i="15"/>
  <c r="E26" i="15"/>
  <c r="D26" i="15"/>
  <c r="C26" i="15"/>
  <c r="B26" i="15"/>
  <c r="F25" i="15"/>
  <c r="E25" i="15"/>
  <c r="D25" i="15"/>
  <c r="C25" i="15"/>
  <c r="B25" i="15"/>
  <c r="F24" i="15"/>
  <c r="E24" i="15"/>
  <c r="D24" i="15"/>
  <c r="C24" i="15"/>
  <c r="B24" i="15"/>
  <c r="F23" i="15"/>
  <c r="E23" i="15"/>
  <c r="D23" i="15"/>
  <c r="C23" i="15"/>
  <c r="B23" i="15"/>
  <c r="F22" i="15"/>
  <c r="E22" i="15"/>
  <c r="D22" i="15"/>
  <c r="C22" i="15"/>
  <c r="B22" i="15"/>
  <c r="F21" i="15"/>
  <c r="E21" i="15"/>
  <c r="D21" i="15"/>
  <c r="C21" i="15"/>
  <c r="B21" i="15"/>
  <c r="F20" i="15"/>
  <c r="E20" i="15"/>
  <c r="D20" i="15"/>
  <c r="C20" i="15"/>
  <c r="B20" i="15"/>
  <c r="F19" i="15"/>
  <c r="E19" i="15"/>
  <c r="D19" i="15"/>
  <c r="C19" i="15"/>
  <c r="B19" i="15"/>
  <c r="F18" i="15"/>
  <c r="E18" i="15"/>
  <c r="D18" i="15"/>
  <c r="C18" i="15"/>
  <c r="B18" i="15"/>
  <c r="F17" i="15"/>
  <c r="E17" i="15"/>
  <c r="D17" i="15"/>
  <c r="C17" i="15"/>
  <c r="B17" i="15"/>
  <c r="F16" i="15"/>
  <c r="E16" i="15"/>
  <c r="D16" i="15"/>
  <c r="C16" i="15"/>
  <c r="B16" i="15"/>
  <c r="F15" i="15"/>
  <c r="E15" i="15"/>
  <c r="D15" i="15"/>
  <c r="C15" i="15"/>
  <c r="B15" i="15"/>
  <c r="F14" i="15"/>
  <c r="E14" i="15"/>
  <c r="D14" i="15"/>
  <c r="C14" i="15"/>
  <c r="B14" i="15"/>
  <c r="F13" i="15"/>
  <c r="E13" i="15"/>
  <c r="D13" i="15"/>
  <c r="C13" i="15"/>
  <c r="B13" i="15"/>
  <c r="F12" i="15"/>
  <c r="E12" i="15"/>
  <c r="D12" i="15"/>
  <c r="C12" i="15"/>
  <c r="B12" i="15"/>
  <c r="F11" i="15"/>
  <c r="E11" i="15"/>
  <c r="D11" i="15"/>
  <c r="C11" i="15"/>
  <c r="B11" i="15"/>
  <c r="F10" i="15"/>
  <c r="E10" i="15"/>
  <c r="D10" i="15"/>
  <c r="C10" i="15"/>
  <c r="B10" i="15"/>
  <c r="F9" i="15"/>
  <c r="E9" i="15"/>
  <c r="D9" i="15"/>
  <c r="C9" i="15"/>
  <c r="B9" i="15"/>
  <c r="F8" i="15"/>
  <c r="E8" i="15"/>
  <c r="D8" i="15"/>
  <c r="C8" i="15"/>
  <c r="B8" i="15"/>
  <c r="F7" i="15"/>
  <c r="E7" i="15"/>
  <c r="D7" i="15"/>
  <c r="C7" i="15"/>
  <c r="B7" i="15"/>
  <c r="F6" i="15"/>
  <c r="E6" i="15"/>
  <c r="D6" i="15"/>
  <c r="C6" i="15"/>
  <c r="B6" i="15"/>
  <c r="F5" i="15"/>
  <c r="E5" i="15"/>
  <c r="D5" i="15"/>
  <c r="C5" i="15"/>
  <c r="B5" i="15"/>
  <c r="F4" i="15"/>
  <c r="E4" i="15"/>
  <c r="D4" i="15"/>
  <c r="C4" i="15"/>
  <c r="B4" i="15"/>
  <c r="F3" i="15"/>
  <c r="E3" i="15"/>
  <c r="D3" i="15"/>
  <c r="C3" i="15"/>
  <c r="B3" i="15"/>
  <c r="R177" i="68" l="1"/>
  <c r="R213" i="68"/>
  <c r="R212" i="68"/>
  <c r="R211" i="68"/>
  <c r="R210" i="68"/>
  <c r="R209" i="68"/>
  <c r="R208" i="68"/>
  <c r="R207" i="68"/>
  <c r="R206" i="68"/>
  <c r="R205" i="68"/>
  <c r="R204" i="68"/>
  <c r="R203" i="68"/>
  <c r="R202" i="68"/>
  <c r="R201" i="68"/>
  <c r="R200" i="68"/>
  <c r="R199" i="68"/>
  <c r="R198" i="68"/>
  <c r="R197" i="68"/>
  <c r="R196" i="68"/>
  <c r="R195" i="68"/>
  <c r="R194" i="68"/>
  <c r="R193" i="68"/>
  <c r="R192" i="68"/>
  <c r="R191" i="68"/>
  <c r="R190" i="68"/>
  <c r="R189" i="68"/>
  <c r="R188" i="68"/>
  <c r="R187" i="68"/>
  <c r="R186" i="68"/>
  <c r="R185" i="68"/>
  <c r="R184" i="68"/>
  <c r="R183" i="68"/>
  <c r="R182" i="68"/>
  <c r="R181" i="68"/>
  <c r="R180" i="68"/>
  <c r="R179" i="68"/>
  <c r="R178" i="68"/>
  <c r="R176" i="68"/>
  <c r="R175" i="68"/>
  <c r="R174" i="68"/>
  <c r="R173" i="68"/>
  <c r="R172" i="68"/>
  <c r="R171" i="68"/>
  <c r="R170" i="68"/>
  <c r="R169" i="68"/>
  <c r="R168" i="68"/>
  <c r="R167" i="68"/>
  <c r="R166" i="68"/>
  <c r="R165" i="68"/>
  <c r="R164" i="68"/>
  <c r="R163" i="68"/>
  <c r="R162" i="68"/>
  <c r="R161" i="68"/>
  <c r="R160" i="68"/>
  <c r="R159" i="68"/>
  <c r="Q160" i="68"/>
  <c r="Q161" i="68"/>
  <c r="Q162" i="68"/>
  <c r="Q163" i="68"/>
  <c r="Q164" i="68"/>
  <c r="Q165" i="68"/>
  <c r="Q166" i="68"/>
  <c r="Q167" i="68"/>
  <c r="Q168" i="68"/>
  <c r="Q169" i="68"/>
  <c r="Q170" i="68"/>
  <c r="Q171" i="68"/>
  <c r="Q172" i="68"/>
  <c r="Q173" i="68"/>
  <c r="Q174" i="68"/>
  <c r="Q175" i="68"/>
  <c r="Q176" i="68"/>
  <c r="Q177" i="68"/>
  <c r="Q178" i="68"/>
  <c r="Q179" i="68"/>
  <c r="Q180" i="68"/>
  <c r="Q181" i="68"/>
  <c r="Q182" i="68"/>
  <c r="Q183" i="68"/>
  <c r="Q184" i="68"/>
  <c r="Q185" i="68"/>
  <c r="Q186" i="68"/>
  <c r="Q187" i="68"/>
  <c r="Q188" i="68"/>
  <c r="Q189" i="68"/>
  <c r="Q190" i="68"/>
  <c r="Q191" i="68"/>
  <c r="Q192" i="68"/>
  <c r="Q193" i="68"/>
  <c r="Q194" i="68"/>
  <c r="Q195" i="68"/>
  <c r="Q196" i="68"/>
  <c r="Q197" i="68"/>
  <c r="Q198" i="68"/>
  <c r="Q199" i="68"/>
  <c r="Q200" i="68"/>
  <c r="Q201" i="68"/>
  <c r="Q202" i="68"/>
  <c r="Q203" i="68"/>
  <c r="Q204" i="68"/>
  <c r="Q205" i="68"/>
  <c r="Q206" i="68"/>
  <c r="Q207" i="68"/>
  <c r="Q208" i="68"/>
  <c r="Q209" i="68"/>
  <c r="Q210" i="68"/>
  <c r="Q211" i="68"/>
  <c r="Q212" i="68"/>
  <c r="Q213" i="68"/>
  <c r="Q159" i="68"/>
  <c r="F6" i="69" l="1"/>
  <c r="D6" i="69"/>
  <c r="B6" i="69"/>
  <c r="E24" i="73" l="1"/>
  <c r="F23" i="72" l="1"/>
  <c r="D23" i="72"/>
  <c r="B23" i="72"/>
  <c r="F22" i="72"/>
  <c r="D22" i="72"/>
  <c r="B22" i="72"/>
  <c r="F50" i="72"/>
  <c r="F49" i="72"/>
  <c r="F47" i="72"/>
  <c r="F46" i="72"/>
  <c r="F44" i="72"/>
  <c r="F43" i="72"/>
  <c r="F42" i="72"/>
  <c r="F41" i="72"/>
  <c r="F39" i="72"/>
  <c r="F38" i="72"/>
  <c r="F36" i="72"/>
  <c r="F35" i="72"/>
  <c r="F34" i="72"/>
  <c r="F33" i="72"/>
  <c r="F32" i="72"/>
  <c r="F31" i="72"/>
  <c r="F29" i="72"/>
  <c r="F28" i="72"/>
  <c r="F26" i="72"/>
  <c r="F25" i="72"/>
  <c r="F21" i="72"/>
  <c r="F20" i="72"/>
  <c r="F18" i="72"/>
  <c r="F17" i="72"/>
  <c r="F16" i="72"/>
  <c r="F15" i="72"/>
  <c r="F13" i="72"/>
  <c r="F12" i="72"/>
  <c r="F11" i="72"/>
  <c r="F10" i="72"/>
  <c r="F9" i="72"/>
  <c r="F8" i="72"/>
  <c r="F6" i="72"/>
  <c r="F5" i="72"/>
  <c r="D50" i="72"/>
  <c r="D49" i="72"/>
  <c r="D47" i="72"/>
  <c r="D46" i="72"/>
  <c r="D44" i="72"/>
  <c r="D43" i="72"/>
  <c r="D42" i="72"/>
  <c r="D41" i="72"/>
  <c r="D39" i="72"/>
  <c r="D38" i="72"/>
  <c r="D36" i="72"/>
  <c r="D35" i="72"/>
  <c r="D34" i="72"/>
  <c r="D33" i="72"/>
  <c r="D32" i="72"/>
  <c r="D31" i="72"/>
  <c r="D29" i="72"/>
  <c r="D28" i="72"/>
  <c r="D26" i="72"/>
  <c r="D25" i="72"/>
  <c r="D21" i="72"/>
  <c r="D20" i="72"/>
  <c r="D18" i="72"/>
  <c r="D17" i="72"/>
  <c r="D16" i="72"/>
  <c r="D15" i="72"/>
  <c r="D13" i="72"/>
  <c r="D12" i="72"/>
  <c r="D11" i="72"/>
  <c r="D10" i="72"/>
  <c r="D9" i="72"/>
  <c r="D8" i="72"/>
  <c r="D6" i="72"/>
  <c r="D5" i="72"/>
  <c r="B50" i="72"/>
  <c r="B49" i="72"/>
  <c r="B47" i="72"/>
  <c r="B46" i="72"/>
  <c r="B44" i="72"/>
  <c r="B43" i="72"/>
  <c r="B42" i="72"/>
  <c r="B41" i="72"/>
  <c r="B39" i="72"/>
  <c r="B38" i="72"/>
  <c r="B36" i="72"/>
  <c r="B35" i="72"/>
  <c r="B34" i="72"/>
  <c r="B33" i="72"/>
  <c r="B32" i="72"/>
  <c r="B31" i="72"/>
  <c r="B29" i="72"/>
  <c r="B28" i="72"/>
  <c r="B26" i="72"/>
  <c r="B25" i="72"/>
  <c r="B21" i="72"/>
  <c r="B20" i="72"/>
  <c r="B18" i="72"/>
  <c r="B17" i="72"/>
  <c r="B16" i="72"/>
  <c r="B15" i="72"/>
  <c r="B13" i="72"/>
  <c r="B12" i="72"/>
  <c r="B11" i="72"/>
  <c r="B10" i="72"/>
  <c r="B9" i="72"/>
  <c r="B8" i="72"/>
  <c r="B6" i="72"/>
  <c r="B5" i="72"/>
  <c r="C22" i="72" l="1"/>
  <c r="B39" i="73" s="1"/>
  <c r="E22" i="72"/>
  <c r="C39" i="73" s="1"/>
  <c r="G22" i="72"/>
  <c r="D39" i="73" s="1"/>
  <c r="H24" i="73"/>
  <c r="C46" i="72"/>
  <c r="B60" i="73" s="1"/>
  <c r="C41" i="72"/>
  <c r="B56" i="73" s="1"/>
  <c r="C12" i="72"/>
  <c r="B31" i="73" s="1"/>
  <c r="C8" i="72"/>
  <c r="B29" i="73" s="1"/>
  <c r="E8" i="72" l="1"/>
  <c r="C29" i="73" s="1"/>
  <c r="E12" i="72"/>
  <c r="C31" i="73" s="1"/>
  <c r="E31" i="72"/>
  <c r="C48" i="73" s="1"/>
  <c r="E35" i="72"/>
  <c r="C50" i="73" s="1"/>
  <c r="E41" i="72"/>
  <c r="C56" i="73" s="1"/>
  <c r="E46" i="72"/>
  <c r="C60" i="73" s="1"/>
  <c r="E17" i="72"/>
  <c r="C35" i="73" s="1"/>
  <c r="G31" i="72"/>
  <c r="D48" i="73" s="1"/>
  <c r="G35" i="72"/>
  <c r="D50" i="73" s="1"/>
  <c r="G41" i="72"/>
  <c r="D56" i="73" s="1"/>
  <c r="G46" i="72"/>
  <c r="D60" i="73" s="1"/>
  <c r="E20" i="72"/>
  <c r="C38" i="73" s="1"/>
  <c r="G5" i="72"/>
  <c r="D26" i="73" s="1"/>
  <c r="G15" i="72"/>
  <c r="D34" i="73" s="1"/>
  <c r="G28" i="72"/>
  <c r="D45" i="73" s="1"/>
  <c r="E49" i="72"/>
  <c r="C63" i="73" s="1"/>
  <c r="G38" i="72"/>
  <c r="D53" i="73" s="1"/>
  <c r="G49" i="72"/>
  <c r="D63" i="73" s="1"/>
  <c r="C15" i="72"/>
  <c r="B34" i="73" s="1"/>
  <c r="E5" i="72"/>
  <c r="C26" i="73" s="1"/>
  <c r="E15" i="72"/>
  <c r="C34" i="73" s="1"/>
  <c r="C49" i="72"/>
  <c r="B63" i="73" s="1"/>
  <c r="G43" i="72"/>
  <c r="D57" i="73" s="1"/>
  <c r="C28" i="72"/>
  <c r="B45" i="73" s="1"/>
  <c r="C10" i="72"/>
  <c r="B30" i="73" s="1"/>
  <c r="E28" i="72"/>
  <c r="C45" i="73" s="1"/>
  <c r="C38" i="72"/>
  <c r="B53" i="73" s="1"/>
  <c r="E10" i="72"/>
  <c r="C30" i="73" s="1"/>
  <c r="G10" i="72"/>
  <c r="D30" i="73" s="1"/>
  <c r="C20" i="72"/>
  <c r="B38" i="73" s="1"/>
  <c r="E38" i="72"/>
  <c r="C53" i="73" s="1"/>
  <c r="C17" i="72"/>
  <c r="B35" i="73" s="1"/>
  <c r="G20" i="72"/>
  <c r="D38" i="73" s="1"/>
  <c r="C33" i="72"/>
  <c r="B49" i="73" s="1"/>
  <c r="G8" i="72"/>
  <c r="D29" i="73" s="1"/>
  <c r="G12" i="72"/>
  <c r="D31" i="73" s="1"/>
  <c r="C25" i="72"/>
  <c r="B42" i="73" s="1"/>
  <c r="E33" i="72"/>
  <c r="C49" i="73" s="1"/>
  <c r="E25" i="72"/>
  <c r="C42" i="73" s="1"/>
  <c r="C31" i="72"/>
  <c r="B48" i="73" s="1"/>
  <c r="G33" i="72"/>
  <c r="D49" i="73" s="1"/>
  <c r="C43" i="72"/>
  <c r="B57" i="73" s="1"/>
  <c r="C5" i="72"/>
  <c r="B26" i="73" s="1"/>
  <c r="G17" i="72"/>
  <c r="D35" i="73" s="1"/>
  <c r="G25" i="72"/>
  <c r="D42" i="73" s="1"/>
  <c r="C35" i="72"/>
  <c r="B50" i="73" s="1"/>
  <c r="E43" i="72"/>
  <c r="C57" i="73" s="1"/>
  <c r="B7" i="69" l="1"/>
  <c r="F88" i="69"/>
  <c r="D88" i="69"/>
  <c r="B88" i="69"/>
  <c r="F87" i="69"/>
  <c r="D87" i="69"/>
  <c r="B87" i="69"/>
  <c r="F86" i="69"/>
  <c r="D86" i="69"/>
  <c r="B86" i="69"/>
  <c r="F85" i="69"/>
  <c r="D85" i="69"/>
  <c r="B85" i="69"/>
  <c r="F84" i="69"/>
  <c r="D84" i="69"/>
  <c r="B84" i="69"/>
  <c r="F83" i="69"/>
  <c r="D83" i="69"/>
  <c r="B83" i="69"/>
  <c r="F82" i="69"/>
  <c r="D82" i="69"/>
  <c r="B82" i="69"/>
  <c r="F81" i="69"/>
  <c r="D81" i="69"/>
  <c r="B81" i="69"/>
  <c r="F80" i="69"/>
  <c r="D80" i="69"/>
  <c r="B80" i="69"/>
  <c r="F79" i="69"/>
  <c r="D79" i="69"/>
  <c r="B79" i="69"/>
  <c r="F78" i="69"/>
  <c r="D78" i="69"/>
  <c r="B78" i="69"/>
  <c r="F72" i="69"/>
  <c r="D72" i="69"/>
  <c r="B72" i="69"/>
  <c r="F71" i="69"/>
  <c r="D71" i="69"/>
  <c r="B71" i="69"/>
  <c r="F70" i="69"/>
  <c r="D70" i="69"/>
  <c r="B70" i="69"/>
  <c r="F69" i="69"/>
  <c r="D69" i="69"/>
  <c r="B69" i="69"/>
  <c r="F68" i="69"/>
  <c r="D68" i="69"/>
  <c r="B68" i="69"/>
  <c r="F67" i="69"/>
  <c r="D67" i="69"/>
  <c r="B67" i="69"/>
  <c r="F66" i="69"/>
  <c r="D66" i="69"/>
  <c r="B66" i="69"/>
  <c r="F65" i="69"/>
  <c r="D65" i="69"/>
  <c r="B65" i="69"/>
  <c r="F64" i="69"/>
  <c r="D64" i="69"/>
  <c r="B64" i="69"/>
  <c r="F63" i="69"/>
  <c r="D63" i="69"/>
  <c r="B63" i="69"/>
  <c r="F62" i="69"/>
  <c r="D62" i="69"/>
  <c r="B62" i="69"/>
  <c r="F61" i="69"/>
  <c r="D61" i="69"/>
  <c r="B61" i="69"/>
  <c r="F60" i="69"/>
  <c r="D60" i="69"/>
  <c r="B60" i="69"/>
  <c r="F59" i="69"/>
  <c r="D59" i="69"/>
  <c r="B59" i="69"/>
  <c r="F58" i="69"/>
  <c r="D58" i="69"/>
  <c r="B58" i="69"/>
  <c r="F57" i="69"/>
  <c r="D57" i="69"/>
  <c r="B57" i="69"/>
  <c r="F56" i="69"/>
  <c r="D56" i="69"/>
  <c r="B56" i="69"/>
  <c r="F55" i="69"/>
  <c r="D55" i="69"/>
  <c r="B55" i="69"/>
  <c r="F54" i="69"/>
  <c r="D54" i="69"/>
  <c r="B54" i="69"/>
  <c r="F47" i="69"/>
  <c r="D47" i="69"/>
  <c r="B47" i="69"/>
  <c r="F46" i="69"/>
  <c r="D46" i="69"/>
  <c r="B46" i="69"/>
  <c r="F45" i="69"/>
  <c r="D45" i="69"/>
  <c r="B45" i="69"/>
  <c r="F44" i="69"/>
  <c r="D44" i="69"/>
  <c r="B44" i="69"/>
  <c r="F37" i="69"/>
  <c r="D37" i="69"/>
  <c r="B37" i="69"/>
  <c r="F36" i="69"/>
  <c r="D36" i="69"/>
  <c r="B36" i="69"/>
  <c r="F35" i="69"/>
  <c r="D35" i="69"/>
  <c r="B35" i="69"/>
  <c r="F34" i="69"/>
  <c r="D34" i="69"/>
  <c r="B34" i="69"/>
  <c r="F33" i="69"/>
  <c r="D33" i="69"/>
  <c r="B33" i="69"/>
  <c r="F32" i="69"/>
  <c r="D32" i="69"/>
  <c r="B32" i="69"/>
  <c r="F31" i="69"/>
  <c r="D31" i="69"/>
  <c r="B31" i="69"/>
  <c r="F30" i="69"/>
  <c r="D30" i="69"/>
  <c r="B30" i="69"/>
  <c r="F29" i="69"/>
  <c r="D29" i="69"/>
  <c r="B29" i="69"/>
  <c r="F28" i="69"/>
  <c r="D28" i="69"/>
  <c r="B28" i="69"/>
  <c r="F27" i="69"/>
  <c r="D27" i="69"/>
  <c r="B27" i="69"/>
  <c r="F26" i="69"/>
  <c r="D26" i="69"/>
  <c r="B26" i="69"/>
  <c r="F25" i="69"/>
  <c r="D25" i="69"/>
  <c r="B25" i="69"/>
  <c r="F24" i="69"/>
  <c r="D24" i="69"/>
  <c r="B24" i="69"/>
  <c r="F23" i="69"/>
  <c r="D23" i="69"/>
  <c r="B23" i="69"/>
  <c r="F16" i="69"/>
  <c r="D16" i="69"/>
  <c r="B16" i="69"/>
  <c r="F15" i="69"/>
  <c r="D15" i="69"/>
  <c r="B15" i="69"/>
  <c r="F14" i="69"/>
  <c r="D14" i="69"/>
  <c r="B14" i="69"/>
  <c r="F13" i="69"/>
  <c r="D13" i="69"/>
  <c r="B13" i="69"/>
  <c r="F12" i="69"/>
  <c r="D12" i="69"/>
  <c r="B12" i="69"/>
  <c r="F11" i="69"/>
  <c r="D11" i="69"/>
  <c r="B11" i="69"/>
  <c r="F10" i="69"/>
  <c r="D10" i="69"/>
  <c r="B10" i="69"/>
  <c r="F9" i="69"/>
  <c r="D9" i="69"/>
  <c r="B9" i="69"/>
  <c r="F8" i="69"/>
  <c r="D8" i="69"/>
  <c r="B8" i="69"/>
  <c r="F7" i="69"/>
  <c r="D7" i="69"/>
  <c r="E6" i="69"/>
  <c r="C6" i="69"/>
  <c r="I17" i="70"/>
  <c r="F17" i="70"/>
  <c r="C78" i="69" l="1"/>
  <c r="C82" i="69"/>
  <c r="C79" i="70" s="1"/>
  <c r="C86" i="69"/>
  <c r="C83" i="70" s="1"/>
  <c r="C16" i="69"/>
  <c r="C28" i="70" s="1"/>
  <c r="C26" i="69"/>
  <c r="C34" i="70" s="1"/>
  <c r="C30" i="69"/>
  <c r="C38" i="70" s="1"/>
  <c r="C34" i="69"/>
  <c r="C42" i="70" s="1"/>
  <c r="C44" i="69"/>
  <c r="C54" i="69"/>
  <c r="C58" i="69"/>
  <c r="C58" i="70" s="1"/>
  <c r="C62" i="69"/>
  <c r="C62" i="70" s="1"/>
  <c r="C66" i="69"/>
  <c r="C66" i="70" s="1"/>
  <c r="C70" i="69"/>
  <c r="C70" i="70" s="1"/>
  <c r="C12" i="69"/>
  <c r="C24" i="70" s="1"/>
  <c r="C8" i="69"/>
  <c r="C20" i="70" s="1"/>
  <c r="C27" i="69"/>
  <c r="C35" i="70" s="1"/>
  <c r="C45" i="69"/>
  <c r="C49" i="70" s="1"/>
  <c r="C23" i="69"/>
  <c r="C31" i="69"/>
  <c r="C39" i="70" s="1"/>
  <c r="C35" i="69"/>
  <c r="C43" i="70" s="1"/>
  <c r="C55" i="69"/>
  <c r="C55" i="70" s="1"/>
  <c r="E26" i="69"/>
  <c r="D34" i="70" s="1"/>
  <c r="E44" i="69"/>
  <c r="C59" i="69"/>
  <c r="C59" i="70" s="1"/>
  <c r="C63" i="69"/>
  <c r="C63" i="70" s="1"/>
  <c r="E65" i="69"/>
  <c r="D65" i="70" s="1"/>
  <c r="E34" i="69"/>
  <c r="D42" i="70" s="1"/>
  <c r="E54" i="69"/>
  <c r="E16" i="69"/>
  <c r="D28" i="70" s="1"/>
  <c r="E58" i="69"/>
  <c r="D58" i="70" s="1"/>
  <c r="E8" i="69"/>
  <c r="D20" i="70" s="1"/>
  <c r="E12" i="69"/>
  <c r="D24" i="70" s="1"/>
  <c r="E30" i="69"/>
  <c r="D38" i="70" s="1"/>
  <c r="E62" i="69"/>
  <c r="D62" i="70" s="1"/>
  <c r="G10" i="69"/>
  <c r="E22" i="70" s="1"/>
  <c r="G14" i="69"/>
  <c r="E26" i="70" s="1"/>
  <c r="G68" i="69"/>
  <c r="E68" i="70" s="1"/>
  <c r="G25" i="69"/>
  <c r="E33" i="70" s="1"/>
  <c r="G29" i="69"/>
  <c r="E37" i="70" s="1"/>
  <c r="G33" i="69"/>
  <c r="E41" i="70" s="1"/>
  <c r="G37" i="69"/>
  <c r="E45" i="70" s="1"/>
  <c r="G47" i="69"/>
  <c r="E51" i="70" s="1"/>
  <c r="G57" i="69"/>
  <c r="E57" i="70" s="1"/>
  <c r="G61" i="69"/>
  <c r="E61" i="70" s="1"/>
  <c r="E69" i="69"/>
  <c r="D69" i="70" s="1"/>
  <c r="E78" i="69"/>
  <c r="E82" i="69"/>
  <c r="D79" i="70" s="1"/>
  <c r="E86" i="69"/>
  <c r="D83" i="70" s="1"/>
  <c r="G65" i="69"/>
  <c r="E65" i="70" s="1"/>
  <c r="G69" i="69"/>
  <c r="E69" i="70" s="1"/>
  <c r="G78" i="69"/>
  <c r="G82" i="69"/>
  <c r="E79" i="70" s="1"/>
  <c r="G86" i="69"/>
  <c r="E83" i="70" s="1"/>
  <c r="G8" i="69"/>
  <c r="E20" i="70" s="1"/>
  <c r="G12" i="69"/>
  <c r="E24" i="70" s="1"/>
  <c r="E79" i="69"/>
  <c r="D76" i="70" s="1"/>
  <c r="E83" i="69"/>
  <c r="D80" i="70" s="1"/>
  <c r="E87" i="69"/>
  <c r="D84" i="70" s="1"/>
  <c r="G66" i="69"/>
  <c r="E66" i="70" s="1"/>
  <c r="E9" i="69"/>
  <c r="D21" i="70" s="1"/>
  <c r="E13" i="69"/>
  <c r="D25" i="70" s="1"/>
  <c r="G70" i="69"/>
  <c r="E70" i="70" s="1"/>
  <c r="G23" i="69"/>
  <c r="G27" i="69"/>
  <c r="E35" i="70" s="1"/>
  <c r="G31" i="69"/>
  <c r="E39" i="70" s="1"/>
  <c r="G35" i="69"/>
  <c r="E43" i="70" s="1"/>
  <c r="G45" i="69"/>
  <c r="E49" i="70" s="1"/>
  <c r="G55" i="69"/>
  <c r="E55" i="70" s="1"/>
  <c r="G59" i="69"/>
  <c r="E59" i="70" s="1"/>
  <c r="G63" i="69"/>
  <c r="E63" i="70" s="1"/>
  <c r="E71" i="69"/>
  <c r="D71" i="70" s="1"/>
  <c r="C10" i="69"/>
  <c r="C22" i="70" s="1"/>
  <c r="C14" i="69"/>
  <c r="C26" i="70" s="1"/>
  <c r="E10" i="69"/>
  <c r="D22" i="70" s="1"/>
  <c r="E14" i="69"/>
  <c r="D26" i="70" s="1"/>
  <c r="C24" i="69"/>
  <c r="C32" i="70" s="1"/>
  <c r="C28" i="69"/>
  <c r="C36" i="70" s="1"/>
  <c r="C32" i="69"/>
  <c r="C40" i="70" s="1"/>
  <c r="C36" i="69"/>
  <c r="C44" i="70" s="1"/>
  <c r="C46" i="69"/>
  <c r="C50" i="70" s="1"/>
  <c r="C56" i="69"/>
  <c r="C56" i="70" s="1"/>
  <c r="C60" i="69"/>
  <c r="C60" i="70" s="1"/>
  <c r="C64" i="69"/>
  <c r="C64" i="70" s="1"/>
  <c r="G67" i="69"/>
  <c r="E67" i="70" s="1"/>
  <c r="E80" i="69"/>
  <c r="D77" i="70" s="1"/>
  <c r="E84" i="69"/>
  <c r="D81" i="70" s="1"/>
  <c r="E88" i="69"/>
  <c r="D85" i="70" s="1"/>
  <c r="E28" i="69"/>
  <c r="D36" i="70" s="1"/>
  <c r="E32" i="69"/>
  <c r="D40" i="70" s="1"/>
  <c r="E36" i="69"/>
  <c r="D44" i="70" s="1"/>
  <c r="E46" i="69"/>
  <c r="D50" i="70" s="1"/>
  <c r="E56" i="69"/>
  <c r="D56" i="70" s="1"/>
  <c r="E60" i="69"/>
  <c r="D60" i="70" s="1"/>
  <c r="E64" i="69"/>
  <c r="D64" i="70" s="1"/>
  <c r="C68" i="69"/>
  <c r="C68" i="70" s="1"/>
  <c r="G71" i="69"/>
  <c r="E71" i="70" s="1"/>
  <c r="G80" i="69"/>
  <c r="E77" i="70" s="1"/>
  <c r="G84" i="69"/>
  <c r="E81" i="70" s="1"/>
  <c r="G88" i="69"/>
  <c r="E85" i="70" s="1"/>
  <c r="C11" i="69"/>
  <c r="C23" i="70" s="1"/>
  <c r="C15" i="69"/>
  <c r="C27" i="70" s="1"/>
  <c r="G24" i="69"/>
  <c r="E32" i="70" s="1"/>
  <c r="G28" i="69"/>
  <c r="E36" i="70" s="1"/>
  <c r="G32" i="69"/>
  <c r="E40" i="70" s="1"/>
  <c r="G36" i="69"/>
  <c r="E44" i="70" s="1"/>
  <c r="G46" i="69"/>
  <c r="E50" i="70" s="1"/>
  <c r="G56" i="69"/>
  <c r="E56" i="70" s="1"/>
  <c r="G60" i="69"/>
  <c r="E60" i="70" s="1"/>
  <c r="G64" i="69"/>
  <c r="E64" i="70" s="1"/>
  <c r="E68" i="69"/>
  <c r="D68" i="70" s="1"/>
  <c r="C72" i="69"/>
  <c r="C72" i="70" s="1"/>
  <c r="C81" i="69"/>
  <c r="C78" i="70" s="1"/>
  <c r="C85" i="69"/>
  <c r="C82" i="70" s="1"/>
  <c r="C7" i="69"/>
  <c r="C19" i="70" s="1"/>
  <c r="E72" i="69"/>
  <c r="D72" i="70" s="1"/>
  <c r="E81" i="69"/>
  <c r="D78" i="70" s="1"/>
  <c r="E85" i="69"/>
  <c r="D82" i="70" s="1"/>
  <c r="E24" i="69"/>
  <c r="D32" i="70" s="1"/>
  <c r="E7" i="69"/>
  <c r="D19" i="70" s="1"/>
  <c r="E11" i="69"/>
  <c r="D23" i="70" s="1"/>
  <c r="E15" i="69"/>
  <c r="D27" i="70" s="1"/>
  <c r="C25" i="69"/>
  <c r="C33" i="70" s="1"/>
  <c r="C29" i="69"/>
  <c r="C37" i="70" s="1"/>
  <c r="C33" i="69"/>
  <c r="C41" i="70" s="1"/>
  <c r="C37" i="69"/>
  <c r="C45" i="70" s="1"/>
  <c r="C47" i="69"/>
  <c r="C51" i="70" s="1"/>
  <c r="C57" i="69"/>
  <c r="C57" i="70" s="1"/>
  <c r="C61" i="69"/>
  <c r="C61" i="70" s="1"/>
  <c r="C65" i="69"/>
  <c r="C65" i="70" s="1"/>
  <c r="G7" i="69"/>
  <c r="E19" i="70" s="1"/>
  <c r="G11" i="69"/>
  <c r="E23" i="70" s="1"/>
  <c r="G15" i="69"/>
  <c r="E27" i="70" s="1"/>
  <c r="E25" i="69"/>
  <c r="D33" i="70" s="1"/>
  <c r="E29" i="69"/>
  <c r="D37" i="70" s="1"/>
  <c r="E33" i="69"/>
  <c r="D41" i="70" s="1"/>
  <c r="E37" i="69"/>
  <c r="D45" i="70" s="1"/>
  <c r="E47" i="69"/>
  <c r="D51" i="70" s="1"/>
  <c r="E57" i="69"/>
  <c r="D57" i="70" s="1"/>
  <c r="E61" i="69"/>
  <c r="D61" i="70" s="1"/>
  <c r="C69" i="69"/>
  <c r="C69" i="70" s="1"/>
  <c r="G72" i="69"/>
  <c r="E72" i="70" s="1"/>
  <c r="G81" i="69"/>
  <c r="E78" i="70" s="1"/>
  <c r="G85" i="69"/>
  <c r="E82" i="70" s="1"/>
  <c r="C9" i="69"/>
  <c r="C21" i="70" s="1"/>
  <c r="C13" i="69"/>
  <c r="C25" i="70" s="1"/>
  <c r="G16" i="69"/>
  <c r="E28" i="70" s="1"/>
  <c r="G26" i="69"/>
  <c r="E34" i="70" s="1"/>
  <c r="G30" i="69"/>
  <c r="E38" i="70" s="1"/>
  <c r="G34" i="69"/>
  <c r="E42" i="70" s="1"/>
  <c r="G44" i="69"/>
  <c r="G54" i="69"/>
  <c r="G58" i="69"/>
  <c r="E58" i="70" s="1"/>
  <c r="G62" i="69"/>
  <c r="E62" i="70" s="1"/>
  <c r="E66" i="69"/>
  <c r="D66" i="70" s="1"/>
  <c r="E70" i="69"/>
  <c r="D70" i="70" s="1"/>
  <c r="C79" i="69"/>
  <c r="C76" i="70" s="1"/>
  <c r="C83" i="69"/>
  <c r="C80" i="70" s="1"/>
  <c r="C87" i="69"/>
  <c r="C84" i="70" s="1"/>
  <c r="G9" i="69"/>
  <c r="E21" i="70" s="1"/>
  <c r="G13" i="69"/>
  <c r="E25" i="70" s="1"/>
  <c r="E23" i="69"/>
  <c r="E27" i="69"/>
  <c r="D35" i="70" s="1"/>
  <c r="E31" i="69"/>
  <c r="D39" i="70" s="1"/>
  <c r="E35" i="69"/>
  <c r="D43" i="70" s="1"/>
  <c r="E45" i="69"/>
  <c r="D49" i="70" s="1"/>
  <c r="E55" i="69"/>
  <c r="D55" i="70" s="1"/>
  <c r="E59" i="69"/>
  <c r="D59" i="70" s="1"/>
  <c r="E63" i="69"/>
  <c r="D63" i="70" s="1"/>
  <c r="C67" i="69"/>
  <c r="C67" i="70" s="1"/>
  <c r="C71" i="69"/>
  <c r="C71" i="70" s="1"/>
  <c r="G79" i="69"/>
  <c r="E76" i="70" s="1"/>
  <c r="G83" i="69"/>
  <c r="E80" i="70" s="1"/>
  <c r="G87" i="69"/>
  <c r="E84" i="70" s="1"/>
  <c r="E67" i="69"/>
  <c r="D67" i="70" s="1"/>
  <c r="C80" i="69"/>
  <c r="C77" i="70" s="1"/>
  <c r="C84" i="69"/>
  <c r="C81" i="70" s="1"/>
  <c r="C88" i="69"/>
  <c r="C85" i="70" s="1"/>
  <c r="G6" i="69"/>
  <c r="D117" i="61" l="1"/>
  <c r="D118" i="61"/>
  <c r="D126" i="61"/>
  <c r="D130" i="61"/>
  <c r="F56" i="73"/>
  <c r="I56" i="73" s="1"/>
  <c r="F45" i="73"/>
  <c r="I45" i="73" s="1"/>
  <c r="I46" i="73" s="1"/>
  <c r="F38" i="73"/>
  <c r="I38" i="73" s="1"/>
  <c r="D87" i="61"/>
  <c r="D88" i="61"/>
  <c r="D92" i="61"/>
  <c r="D97" i="61"/>
  <c r="D100" i="61"/>
  <c r="D103" i="61"/>
  <c r="D129" i="61"/>
  <c r="F34" i="73"/>
  <c r="I34" i="73" s="1"/>
  <c r="F30" i="73"/>
  <c r="I30" i="73" s="1"/>
  <c r="F39" i="73"/>
  <c r="I39" i="73" s="1"/>
  <c r="F42" i="73"/>
  <c r="I42" i="73" s="1"/>
  <c r="I43" i="73" s="1"/>
  <c r="D82" i="61"/>
  <c r="D91" i="61"/>
  <c r="D110" i="61"/>
  <c r="D125" i="61"/>
  <c r="D128" i="61"/>
  <c r="D79" i="61"/>
  <c r="D90" i="61"/>
  <c r="D112" i="61"/>
  <c r="D113" i="61"/>
  <c r="D121" i="61"/>
  <c r="D123" i="61"/>
  <c r="D132" i="61"/>
  <c r="F49" i="73"/>
  <c r="I49" i="73" s="1"/>
  <c r="F57" i="73"/>
  <c r="I57" i="73" s="1"/>
  <c r="D108" i="61"/>
  <c r="D115" i="61"/>
  <c r="D119" i="61"/>
  <c r="D133" i="61"/>
  <c r="D80" i="61"/>
  <c r="D81" i="61"/>
  <c r="D83" i="61"/>
  <c r="D84" i="61"/>
  <c r="D85" i="61"/>
  <c r="D86" i="61"/>
  <c r="D89" i="61"/>
  <c r="D93" i="61"/>
  <c r="D94" i="61"/>
  <c r="D95" i="61"/>
  <c r="D96" i="61"/>
  <c r="D98" i="61"/>
  <c r="D99" i="61"/>
  <c r="D101" i="61"/>
  <c r="D102" i="61"/>
  <c r="D104" i="61"/>
  <c r="D105" i="61"/>
  <c r="D106" i="61"/>
  <c r="D107" i="61"/>
  <c r="D109" i="61"/>
  <c r="D111" i="61"/>
  <c r="D114" i="61"/>
  <c r="D116" i="61"/>
  <c r="D120" i="61"/>
  <c r="D122" i="61"/>
  <c r="D124" i="61"/>
  <c r="D127" i="61"/>
  <c r="D131" i="61"/>
  <c r="D134" i="61"/>
  <c r="B80" i="61"/>
  <c r="F80" i="61" s="1"/>
  <c r="H80" i="61" s="1"/>
  <c r="J80" i="61" s="1"/>
  <c r="L80" i="61" s="1"/>
  <c r="B81" i="61"/>
  <c r="B83" i="61"/>
  <c r="B84" i="61"/>
  <c r="B85" i="61"/>
  <c r="B86" i="61"/>
  <c r="B89" i="61"/>
  <c r="B93" i="61"/>
  <c r="B94" i="61"/>
  <c r="B95" i="61"/>
  <c r="B96" i="61"/>
  <c r="B98" i="61"/>
  <c r="B99" i="61"/>
  <c r="B101" i="61"/>
  <c r="B102" i="61"/>
  <c r="B104" i="61"/>
  <c r="B105" i="61"/>
  <c r="B106" i="61"/>
  <c r="B107" i="61"/>
  <c r="B109" i="61"/>
  <c r="B111" i="61"/>
  <c r="B114" i="61"/>
  <c r="B116" i="61"/>
  <c r="B120" i="61"/>
  <c r="B122" i="61"/>
  <c r="B124" i="61"/>
  <c r="B127" i="61"/>
  <c r="B131" i="61"/>
  <c r="B134" i="61"/>
  <c r="B79" i="61"/>
  <c r="B82" i="61"/>
  <c r="B87" i="61"/>
  <c r="B88" i="61"/>
  <c r="B90" i="61"/>
  <c r="B91" i="61"/>
  <c r="B92" i="61"/>
  <c r="B97" i="61"/>
  <c r="B100" i="61"/>
  <c r="B103" i="61"/>
  <c r="B108" i="61"/>
  <c r="B110" i="61"/>
  <c r="B112" i="61"/>
  <c r="B113" i="61"/>
  <c r="B115" i="61"/>
  <c r="B117" i="61"/>
  <c r="B118" i="61"/>
  <c r="B119" i="61"/>
  <c r="B121" i="61"/>
  <c r="B123" i="61"/>
  <c r="B125" i="61"/>
  <c r="B126" i="61"/>
  <c r="B128" i="61"/>
  <c r="B129" i="61"/>
  <c r="B130" i="61"/>
  <c r="B132" i="61"/>
  <c r="B133" i="61"/>
  <c r="F118" i="61" l="1"/>
  <c r="H118" i="61" s="1"/>
  <c r="J118" i="61" s="1"/>
  <c r="L118" i="61" s="1"/>
  <c r="F99" i="61"/>
  <c r="H99" i="61" s="1"/>
  <c r="J99" i="61" s="1"/>
  <c r="L99" i="61" s="1"/>
  <c r="F121" i="61"/>
  <c r="H121" i="61" s="1"/>
  <c r="J121" i="61" s="1"/>
  <c r="L121" i="61" s="1"/>
  <c r="F117" i="61"/>
  <c r="H117" i="61" s="1"/>
  <c r="J117" i="61" s="1"/>
  <c r="L117" i="61" s="1"/>
  <c r="F124" i="61"/>
  <c r="H124" i="61" s="1"/>
  <c r="J124" i="61" s="1"/>
  <c r="L124" i="61" s="1"/>
  <c r="F116" i="61"/>
  <c r="H116" i="61" s="1"/>
  <c r="J116" i="61" s="1"/>
  <c r="L116" i="61" s="1"/>
  <c r="F93" i="61"/>
  <c r="H93" i="61" s="1"/>
  <c r="J93" i="61" s="1"/>
  <c r="L93" i="61" s="1"/>
  <c r="F103" i="61"/>
  <c r="H103" i="61" s="1"/>
  <c r="J103" i="61" s="1"/>
  <c r="L103" i="61" s="1"/>
  <c r="F126" i="61"/>
  <c r="H126" i="61" s="1"/>
  <c r="J126" i="61" s="1"/>
  <c r="L126" i="61" s="1"/>
  <c r="F100" i="61"/>
  <c r="H100" i="61" s="1"/>
  <c r="J100" i="61" s="1"/>
  <c r="L100" i="61" s="1"/>
  <c r="F81" i="61"/>
  <c r="H81" i="61" s="1"/>
  <c r="J81" i="61" s="1"/>
  <c r="L81" i="61" s="1"/>
  <c r="F105" i="61"/>
  <c r="H105" i="61" s="1"/>
  <c r="J105" i="61" s="1"/>
  <c r="L105" i="61" s="1"/>
  <c r="F98" i="61"/>
  <c r="H98" i="61" s="1"/>
  <c r="J98" i="61" s="1"/>
  <c r="L98" i="61" s="1"/>
  <c r="F110" i="61"/>
  <c r="H110" i="61" s="1"/>
  <c r="J110" i="61" s="1"/>
  <c r="L110" i="61" s="1"/>
  <c r="F87" i="61"/>
  <c r="H87" i="61" s="1"/>
  <c r="J87" i="61" s="1"/>
  <c r="L87" i="61" s="1"/>
  <c r="F108" i="61"/>
  <c r="H108" i="61" s="1"/>
  <c r="J108" i="61" s="1"/>
  <c r="L108" i="61" s="1"/>
  <c r="F119" i="61"/>
  <c r="H119" i="61" s="1"/>
  <c r="J119" i="61" s="1"/>
  <c r="L119" i="61" s="1"/>
  <c r="F89" i="61"/>
  <c r="H89" i="61" s="1"/>
  <c r="J89" i="61" s="1"/>
  <c r="L89" i="61" s="1"/>
  <c r="F111" i="61"/>
  <c r="H111" i="61" s="1"/>
  <c r="J111" i="61" s="1"/>
  <c r="L111" i="61" s="1"/>
  <c r="F104" i="61"/>
  <c r="H104" i="61" s="1"/>
  <c r="J104" i="61" s="1"/>
  <c r="L104" i="61" s="1"/>
  <c r="F125" i="61"/>
  <c r="H125" i="61" s="1"/>
  <c r="J125" i="61" s="1"/>
  <c r="L125" i="61" s="1"/>
  <c r="F131" i="61"/>
  <c r="H131" i="61" s="1"/>
  <c r="J131" i="61" s="1"/>
  <c r="L131" i="61" s="1"/>
  <c r="F130" i="61"/>
  <c r="H130" i="61" s="1"/>
  <c r="J130" i="61" s="1"/>
  <c r="L130" i="61" s="1"/>
  <c r="C9" i="70"/>
  <c r="F134" i="61"/>
  <c r="H134" i="61" s="1"/>
  <c r="J134" i="61" s="1"/>
  <c r="L134" i="61" s="1"/>
  <c r="F84" i="61"/>
  <c r="H84" i="61" s="1"/>
  <c r="J84" i="61" s="1"/>
  <c r="L84" i="61" s="1"/>
  <c r="F132" i="61"/>
  <c r="H132" i="61" s="1"/>
  <c r="J132" i="61" s="1"/>
  <c r="L132" i="61" s="1"/>
  <c r="F95" i="61"/>
  <c r="H95" i="61" s="1"/>
  <c r="J95" i="61" s="1"/>
  <c r="L95" i="61" s="1"/>
  <c r="F128" i="61"/>
  <c r="H128" i="61" s="1"/>
  <c r="J128" i="61" s="1"/>
  <c r="L128" i="61" s="1"/>
  <c r="F115" i="61"/>
  <c r="H115" i="61" s="1"/>
  <c r="J115" i="61" s="1"/>
  <c r="L115" i="61" s="1"/>
  <c r="F88" i="61"/>
  <c r="H88" i="61" s="1"/>
  <c r="J88" i="61" s="1"/>
  <c r="L88" i="61" s="1"/>
  <c r="F109" i="61"/>
  <c r="H109" i="61" s="1"/>
  <c r="J109" i="61" s="1"/>
  <c r="L109" i="61" s="1"/>
  <c r="F83" i="61"/>
  <c r="H83" i="61" s="1"/>
  <c r="J83" i="61" s="1"/>
  <c r="L83" i="61" s="1"/>
  <c r="F102" i="61"/>
  <c r="H102" i="61" s="1"/>
  <c r="J102" i="61" s="1"/>
  <c r="L102" i="61" s="1"/>
  <c r="F112" i="61"/>
  <c r="H112" i="61" s="1"/>
  <c r="J112" i="61" s="1"/>
  <c r="L112" i="61" s="1"/>
  <c r="F123" i="61"/>
  <c r="H123" i="61" s="1"/>
  <c r="J123" i="61" s="1"/>
  <c r="L123" i="61" s="1"/>
  <c r="F48" i="73"/>
  <c r="I48" i="73" s="1"/>
  <c r="F31" i="73"/>
  <c r="I31" i="73" s="1"/>
  <c r="F113" i="61"/>
  <c r="H113" i="61" s="1"/>
  <c r="J113" i="61" s="1"/>
  <c r="L113" i="61" s="1"/>
  <c r="F92" i="61"/>
  <c r="H92" i="61" s="1"/>
  <c r="J92" i="61" s="1"/>
  <c r="L92" i="61" s="1"/>
  <c r="F122" i="61"/>
  <c r="H122" i="61" s="1"/>
  <c r="J122" i="61" s="1"/>
  <c r="L122" i="61" s="1"/>
  <c r="F94" i="61"/>
  <c r="H94" i="61" s="1"/>
  <c r="J94" i="61" s="1"/>
  <c r="L94" i="61" s="1"/>
  <c r="F60" i="73"/>
  <c r="I60" i="73" s="1"/>
  <c r="I61" i="73" s="1"/>
  <c r="D26" i="61" s="1"/>
  <c r="F63" i="73"/>
  <c r="I63" i="73" s="1"/>
  <c r="I64" i="73" s="1"/>
  <c r="F96" i="61"/>
  <c r="H96" i="61" s="1"/>
  <c r="J96" i="61" s="1"/>
  <c r="L96" i="61" s="1"/>
  <c r="I40" i="73"/>
  <c r="F91" i="61"/>
  <c r="H91" i="61" s="1"/>
  <c r="J91" i="61" s="1"/>
  <c r="L91" i="61" s="1"/>
  <c r="F82" i="61"/>
  <c r="H82" i="61" s="1"/>
  <c r="J82" i="61" s="1"/>
  <c r="L82" i="61" s="1"/>
  <c r="F127" i="61"/>
  <c r="H127" i="61" s="1"/>
  <c r="J127" i="61" s="1"/>
  <c r="L127" i="61" s="1"/>
  <c r="F120" i="61"/>
  <c r="H120" i="61" s="1"/>
  <c r="J120" i="61" s="1"/>
  <c r="L120" i="61" s="1"/>
  <c r="F114" i="61"/>
  <c r="H114" i="61" s="1"/>
  <c r="J114" i="61" s="1"/>
  <c r="L114" i="61" s="1"/>
  <c r="F106" i="61"/>
  <c r="H106" i="61" s="1"/>
  <c r="J106" i="61" s="1"/>
  <c r="L106" i="61" s="1"/>
  <c r="F53" i="73"/>
  <c r="I53" i="73" s="1"/>
  <c r="I54" i="73" s="1"/>
  <c r="D25" i="61" s="1"/>
  <c r="F50" i="73"/>
  <c r="I50" i="73" s="1"/>
  <c r="F86" i="61"/>
  <c r="H86" i="61" s="1"/>
  <c r="J86" i="61" s="1"/>
  <c r="L86" i="61" s="1"/>
  <c r="F129" i="61"/>
  <c r="H129" i="61" s="1"/>
  <c r="J129" i="61" s="1"/>
  <c r="L129" i="61" s="1"/>
  <c r="F101" i="61"/>
  <c r="H101" i="61" s="1"/>
  <c r="J101" i="61" s="1"/>
  <c r="L101" i="61" s="1"/>
  <c r="F85" i="61"/>
  <c r="H85" i="61" s="1"/>
  <c r="J85" i="61" s="1"/>
  <c r="L85" i="61" s="1"/>
  <c r="F97" i="61"/>
  <c r="H97" i="61" s="1"/>
  <c r="J97" i="61" s="1"/>
  <c r="L97" i="61" s="1"/>
  <c r="F107" i="61"/>
  <c r="H107" i="61" s="1"/>
  <c r="J107" i="61" s="1"/>
  <c r="L107" i="61" s="1"/>
  <c r="G58" i="70"/>
  <c r="J58" i="70" s="1"/>
  <c r="G77" i="70"/>
  <c r="J77" i="70" s="1"/>
  <c r="D18" i="61" s="1"/>
  <c r="G56" i="70"/>
  <c r="J56" i="70" s="1"/>
  <c r="G84" i="70"/>
  <c r="J84" i="70" s="1"/>
  <c r="D20" i="61" s="1"/>
  <c r="G70" i="70"/>
  <c r="J70" i="70" s="1"/>
  <c r="G68" i="70"/>
  <c r="J68" i="70" s="1"/>
  <c r="G63" i="70"/>
  <c r="J63" i="70" s="1"/>
  <c r="G80" i="70"/>
  <c r="J80" i="70" s="1"/>
  <c r="G64" i="70"/>
  <c r="J64" i="70" s="1"/>
  <c r="G59" i="70"/>
  <c r="J59" i="70" s="1"/>
  <c r="G82" i="70"/>
  <c r="J82" i="70" s="1"/>
  <c r="G72" i="70"/>
  <c r="J72" i="70" s="1"/>
  <c r="G66" i="70"/>
  <c r="J66" i="70" s="1"/>
  <c r="G79" i="70"/>
  <c r="J79" i="70" s="1"/>
  <c r="G60" i="70"/>
  <c r="J60" i="70" s="1"/>
  <c r="G81" i="70"/>
  <c r="J81" i="70" s="1"/>
  <c r="G67" i="70"/>
  <c r="J67" i="70" s="1"/>
  <c r="G61" i="70"/>
  <c r="J61" i="70" s="1"/>
  <c r="G83" i="70"/>
  <c r="J83" i="70" s="1"/>
  <c r="G55" i="70"/>
  <c r="J55" i="70" s="1"/>
  <c r="G76" i="70"/>
  <c r="J76" i="70" s="1"/>
  <c r="G57" i="70"/>
  <c r="J57" i="70" s="1"/>
  <c r="G85" i="70"/>
  <c r="J85" i="70" s="1"/>
  <c r="D21" i="61" s="1"/>
  <c r="G69" i="70"/>
  <c r="J69" i="70" s="1"/>
  <c r="G62" i="70"/>
  <c r="J62" i="70" s="1"/>
  <c r="G71" i="70"/>
  <c r="J71" i="70" s="1"/>
  <c r="G78" i="70"/>
  <c r="J78" i="70" s="1"/>
  <c r="D19" i="61" s="1"/>
  <c r="G65" i="70"/>
  <c r="J65" i="70" s="1"/>
  <c r="F35" i="73"/>
  <c r="I35" i="73" s="1"/>
  <c r="I36" i="73" s="1"/>
  <c r="F29" i="73"/>
  <c r="I29" i="73" s="1"/>
  <c r="F26" i="73"/>
  <c r="I26" i="73" s="1"/>
  <c r="I27" i="73" s="1"/>
  <c r="G35" i="70"/>
  <c r="J35" i="70" s="1"/>
  <c r="G44" i="70"/>
  <c r="J44" i="70" s="1"/>
  <c r="G42" i="70"/>
  <c r="J42" i="70" s="1"/>
  <c r="G38" i="70"/>
  <c r="J38" i="70" s="1"/>
  <c r="G32" i="70"/>
  <c r="J32" i="70" s="1"/>
  <c r="G45" i="70"/>
  <c r="J45" i="70" s="1"/>
  <c r="G34" i="70"/>
  <c r="J34" i="70" s="1"/>
  <c r="G43" i="70"/>
  <c r="J43" i="70" s="1"/>
  <c r="G41" i="70"/>
  <c r="J41" i="70" s="1"/>
  <c r="G33" i="70"/>
  <c r="J33" i="70" s="1"/>
  <c r="G39" i="70"/>
  <c r="J39" i="70" s="1"/>
  <c r="G36" i="70"/>
  <c r="J36" i="70" s="1"/>
  <c r="G40" i="70"/>
  <c r="J40" i="70" s="1"/>
  <c r="G37" i="70"/>
  <c r="J37" i="70" s="1"/>
  <c r="G24" i="70"/>
  <c r="J24" i="70" s="1"/>
  <c r="G19" i="70"/>
  <c r="J19" i="70" s="1"/>
  <c r="G28" i="70"/>
  <c r="J28" i="70" s="1"/>
  <c r="G22" i="70"/>
  <c r="J22" i="70" s="1"/>
  <c r="G27" i="70"/>
  <c r="J27" i="70" s="1"/>
  <c r="G21" i="70"/>
  <c r="J21" i="70" s="1"/>
  <c r="G26" i="70"/>
  <c r="J26" i="70" s="1"/>
  <c r="G20" i="70"/>
  <c r="J20" i="70" s="1"/>
  <c r="G25" i="70"/>
  <c r="J25" i="70" s="1"/>
  <c r="G23" i="70"/>
  <c r="J23" i="70" s="1"/>
  <c r="F133" i="61"/>
  <c r="H133" i="61" s="1"/>
  <c r="J133" i="61" s="1"/>
  <c r="L133" i="61" s="1"/>
  <c r="F90" i="61"/>
  <c r="H90" i="61" s="1"/>
  <c r="J90" i="61" s="1"/>
  <c r="L90" i="61" s="1"/>
  <c r="F79" i="61"/>
  <c r="H79" i="61" s="1"/>
  <c r="J79" i="61" s="1"/>
  <c r="L79" i="61" s="1"/>
  <c r="G50" i="70"/>
  <c r="J50" i="70" s="1"/>
  <c r="G49" i="70"/>
  <c r="J49" i="70" s="1"/>
  <c r="G51" i="70"/>
  <c r="J51" i="70" s="1"/>
  <c r="I58" i="73"/>
  <c r="H24" i="70"/>
  <c r="H25" i="70"/>
  <c r="H26" i="70"/>
  <c r="H19" i="70"/>
  <c r="H20" i="70"/>
  <c r="H27" i="70"/>
  <c r="C5" i="70"/>
  <c r="H21" i="70"/>
  <c r="H28" i="70"/>
  <c r="H22" i="70"/>
  <c r="H23" i="70"/>
  <c r="B13" i="73"/>
  <c r="G53" i="73"/>
  <c r="G50" i="73"/>
  <c r="H44" i="70"/>
  <c r="H34" i="70"/>
  <c r="H45" i="70"/>
  <c r="H36" i="70"/>
  <c r="H32" i="70"/>
  <c r="H37" i="70"/>
  <c r="H38" i="70"/>
  <c r="H40" i="70"/>
  <c r="H41" i="70"/>
  <c r="C6" i="70"/>
  <c r="H42" i="70"/>
  <c r="H43" i="70"/>
  <c r="H33" i="70"/>
  <c r="H39" i="70"/>
  <c r="H35" i="70"/>
  <c r="G48" i="73"/>
  <c r="B9" i="73"/>
  <c r="G31" i="73"/>
  <c r="G45" i="73"/>
  <c r="B10" i="73"/>
  <c r="E45" i="73" s="1"/>
  <c r="H45" i="73" s="1"/>
  <c r="G39" i="73"/>
  <c r="B14" i="73"/>
  <c r="E39" i="73" s="1"/>
  <c r="H39" i="73" s="1"/>
  <c r="J39" i="73" s="1"/>
  <c r="K39" i="73" s="1"/>
  <c r="G29" i="73"/>
  <c r="B6" i="73"/>
  <c r="G35" i="73"/>
  <c r="G26" i="73"/>
  <c r="B8" i="73"/>
  <c r="E30" i="73" s="1"/>
  <c r="H30" i="73" s="1"/>
  <c r="J30" i="73" s="1"/>
  <c r="K30" i="73" s="1"/>
  <c r="G30" i="73"/>
  <c r="G63" i="73"/>
  <c r="G60" i="73"/>
  <c r="B17" i="73"/>
  <c r="G34" i="73"/>
  <c r="B5" i="73"/>
  <c r="E34" i="73" s="1"/>
  <c r="H34" i="73" s="1"/>
  <c r="G49" i="73"/>
  <c r="B11" i="73"/>
  <c r="E49" i="73" s="1"/>
  <c r="H49" i="73" s="1"/>
  <c r="J49" i="73" s="1"/>
  <c r="K49" i="73" s="1"/>
  <c r="H51" i="70"/>
  <c r="H49" i="70"/>
  <c r="C7" i="70"/>
  <c r="H50" i="70"/>
  <c r="B16" i="73"/>
  <c r="E57" i="73" s="1"/>
  <c r="H57" i="73" s="1"/>
  <c r="J57" i="73" s="1"/>
  <c r="K57" i="73" s="1"/>
  <c r="G57" i="73"/>
  <c r="G42" i="73"/>
  <c r="B15" i="73"/>
  <c r="E42" i="73" s="1"/>
  <c r="H42" i="73" s="1"/>
  <c r="H58" i="70"/>
  <c r="H77" i="70"/>
  <c r="H84" i="70"/>
  <c r="H63" i="70"/>
  <c r="H59" i="70"/>
  <c r="H56" i="70"/>
  <c r="H64" i="70"/>
  <c r="H79" i="70"/>
  <c r="H81" i="70"/>
  <c r="H72" i="70"/>
  <c r="C8" i="70"/>
  <c r="H66" i="70"/>
  <c r="H83" i="70"/>
  <c r="H60" i="70"/>
  <c r="H69" i="70"/>
  <c r="H67" i="70"/>
  <c r="H78" i="70"/>
  <c r="H62" i="70"/>
  <c r="H61" i="70"/>
  <c r="H80" i="70"/>
  <c r="H70" i="70"/>
  <c r="H55" i="70"/>
  <c r="H82" i="70"/>
  <c r="H71" i="70"/>
  <c r="H76" i="70"/>
  <c r="H65" i="70"/>
  <c r="H68" i="70"/>
  <c r="H85" i="70"/>
  <c r="H57" i="70"/>
  <c r="G56" i="73"/>
  <c r="B7" i="73"/>
  <c r="E56" i="73" s="1"/>
  <c r="H56" i="73" s="1"/>
  <c r="G38" i="73"/>
  <c r="B12" i="73"/>
  <c r="E38" i="73" s="1"/>
  <c r="H38" i="73" s="1"/>
  <c r="I51" i="73" l="1"/>
  <c r="J29" i="70"/>
  <c r="J52" i="70"/>
  <c r="I32" i="73"/>
  <c r="J86" i="70"/>
  <c r="J73" i="70"/>
  <c r="J46" i="70"/>
  <c r="E53" i="73"/>
  <c r="H53" i="73" s="1"/>
  <c r="E50" i="73"/>
  <c r="H50" i="73" s="1"/>
  <c r="J50" i="73" s="1"/>
  <c r="K50" i="73" s="1"/>
  <c r="E60" i="73"/>
  <c r="H60" i="73" s="1"/>
  <c r="E63" i="73"/>
  <c r="H63" i="73" s="1"/>
  <c r="H43" i="73"/>
  <c r="J42" i="73"/>
  <c r="F21" i="70"/>
  <c r="I21" i="70" s="1"/>
  <c r="K21" i="70" s="1"/>
  <c r="L21" i="70" s="1"/>
  <c r="F25" i="70"/>
  <c r="I25" i="70" s="1"/>
  <c r="K25" i="70" s="1"/>
  <c r="L25" i="70" s="1"/>
  <c r="F27" i="70"/>
  <c r="I27" i="70" s="1"/>
  <c r="K27" i="70" s="1"/>
  <c r="L27" i="70" s="1"/>
  <c r="F20" i="70"/>
  <c r="I20" i="70" s="1"/>
  <c r="K20" i="70" s="1"/>
  <c r="L20" i="70" s="1"/>
  <c r="F26" i="70"/>
  <c r="I26" i="70" s="1"/>
  <c r="K26" i="70" s="1"/>
  <c r="L26" i="70" s="1"/>
  <c r="F24" i="70"/>
  <c r="I24" i="70" s="1"/>
  <c r="K24" i="70" s="1"/>
  <c r="L24" i="70" s="1"/>
  <c r="F23" i="70"/>
  <c r="I23" i="70" s="1"/>
  <c r="K23" i="70" s="1"/>
  <c r="L23" i="70" s="1"/>
  <c r="F22" i="70"/>
  <c r="I22" i="70" s="1"/>
  <c r="K22" i="70" s="1"/>
  <c r="L22" i="70" s="1"/>
  <c r="F28" i="70"/>
  <c r="I28" i="70" s="1"/>
  <c r="K28" i="70" s="1"/>
  <c r="L28" i="70" s="1"/>
  <c r="F19" i="70"/>
  <c r="I19" i="70" s="1"/>
  <c r="F63" i="70"/>
  <c r="I63" i="70" s="1"/>
  <c r="K63" i="70" s="1"/>
  <c r="L63" i="70" s="1"/>
  <c r="F69" i="70"/>
  <c r="I69" i="70" s="1"/>
  <c r="K69" i="70" s="1"/>
  <c r="L69" i="70" s="1"/>
  <c r="F77" i="70"/>
  <c r="I77" i="70" s="1"/>
  <c r="K77" i="70" s="1"/>
  <c r="F62" i="70"/>
  <c r="I62" i="70" s="1"/>
  <c r="K62" i="70" s="1"/>
  <c r="L62" i="70" s="1"/>
  <c r="F85" i="70"/>
  <c r="I85" i="70" s="1"/>
  <c r="K85" i="70" s="1"/>
  <c r="F56" i="70"/>
  <c r="I56" i="70" s="1"/>
  <c r="K56" i="70" s="1"/>
  <c r="L56" i="70" s="1"/>
  <c r="F76" i="70"/>
  <c r="I76" i="70" s="1"/>
  <c r="F67" i="70"/>
  <c r="I67" i="70" s="1"/>
  <c r="K67" i="70" s="1"/>
  <c r="L67" i="70" s="1"/>
  <c r="F81" i="70"/>
  <c r="I81" i="70" s="1"/>
  <c r="K81" i="70" s="1"/>
  <c r="L81" i="70" s="1"/>
  <c r="F61" i="70"/>
  <c r="I61" i="70" s="1"/>
  <c r="K61" i="70" s="1"/>
  <c r="L61" i="70" s="1"/>
  <c r="F79" i="70"/>
  <c r="I79" i="70" s="1"/>
  <c r="K79" i="70" s="1"/>
  <c r="L79" i="70" s="1"/>
  <c r="F71" i="70"/>
  <c r="I71" i="70" s="1"/>
  <c r="K71" i="70" s="1"/>
  <c r="L71" i="70" s="1"/>
  <c r="F55" i="70"/>
  <c r="I55" i="70" s="1"/>
  <c r="F83" i="70"/>
  <c r="I83" i="70" s="1"/>
  <c r="K83" i="70" s="1"/>
  <c r="L83" i="70" s="1"/>
  <c r="F65" i="70"/>
  <c r="I65" i="70" s="1"/>
  <c r="K65" i="70" s="1"/>
  <c r="L65" i="70" s="1"/>
  <c r="F57" i="70"/>
  <c r="I57" i="70" s="1"/>
  <c r="K57" i="70" s="1"/>
  <c r="L57" i="70" s="1"/>
  <c r="F84" i="70"/>
  <c r="I84" i="70" s="1"/>
  <c r="K84" i="70" s="1"/>
  <c r="F59" i="70"/>
  <c r="I59" i="70" s="1"/>
  <c r="K59" i="70" s="1"/>
  <c r="L59" i="70" s="1"/>
  <c r="F68" i="70"/>
  <c r="I68" i="70" s="1"/>
  <c r="K68" i="70" s="1"/>
  <c r="L68" i="70" s="1"/>
  <c r="F82" i="70"/>
  <c r="I82" i="70" s="1"/>
  <c r="K82" i="70" s="1"/>
  <c r="L82" i="70" s="1"/>
  <c r="F72" i="70"/>
  <c r="I72" i="70" s="1"/>
  <c r="K72" i="70" s="1"/>
  <c r="L72" i="70" s="1"/>
  <c r="F70" i="70"/>
  <c r="I70" i="70" s="1"/>
  <c r="K70" i="70" s="1"/>
  <c r="L70" i="70" s="1"/>
  <c r="F80" i="70"/>
  <c r="I80" i="70" s="1"/>
  <c r="K80" i="70" s="1"/>
  <c r="L80" i="70" s="1"/>
  <c r="F66" i="70"/>
  <c r="I66" i="70" s="1"/>
  <c r="K66" i="70" s="1"/>
  <c r="L66" i="70" s="1"/>
  <c r="F64" i="70"/>
  <c r="I64" i="70" s="1"/>
  <c r="K64" i="70" s="1"/>
  <c r="L64" i="70" s="1"/>
  <c r="F78" i="70"/>
  <c r="I78" i="70" s="1"/>
  <c r="K78" i="70" s="1"/>
  <c r="F60" i="70"/>
  <c r="I60" i="70" s="1"/>
  <c r="K60" i="70" s="1"/>
  <c r="L60" i="70" s="1"/>
  <c r="F58" i="70"/>
  <c r="I58" i="70" s="1"/>
  <c r="K58" i="70" s="1"/>
  <c r="L58" i="70" s="1"/>
  <c r="H46" i="73"/>
  <c r="J45" i="73"/>
  <c r="H40" i="73"/>
  <c r="J38" i="73"/>
  <c r="E26" i="73"/>
  <c r="H26" i="73" s="1"/>
  <c r="E35" i="73"/>
  <c r="H35" i="73" s="1"/>
  <c r="J35" i="73" s="1"/>
  <c r="K35" i="73" s="1"/>
  <c r="E29" i="73"/>
  <c r="H29" i="73" s="1"/>
  <c r="J56" i="73"/>
  <c r="H58" i="73"/>
  <c r="F49" i="70"/>
  <c r="I49" i="70" s="1"/>
  <c r="F50" i="70"/>
  <c r="I50" i="70" s="1"/>
  <c r="K50" i="70" s="1"/>
  <c r="L50" i="70" s="1"/>
  <c r="F51" i="70"/>
  <c r="I51" i="70" s="1"/>
  <c r="K51" i="70" s="1"/>
  <c r="L51" i="70" s="1"/>
  <c r="F45" i="70"/>
  <c r="I45" i="70" s="1"/>
  <c r="K45" i="70" s="1"/>
  <c r="L45" i="70" s="1"/>
  <c r="F36" i="70"/>
  <c r="I36" i="70" s="1"/>
  <c r="K36" i="70" s="1"/>
  <c r="L36" i="70" s="1"/>
  <c r="F34" i="70"/>
  <c r="I34" i="70" s="1"/>
  <c r="K34" i="70" s="1"/>
  <c r="L34" i="70" s="1"/>
  <c r="F42" i="70"/>
  <c r="I42" i="70" s="1"/>
  <c r="K42" i="70" s="1"/>
  <c r="L42" i="70" s="1"/>
  <c r="F41" i="70"/>
  <c r="I41" i="70" s="1"/>
  <c r="K41" i="70" s="1"/>
  <c r="L41" i="70" s="1"/>
  <c r="F37" i="70"/>
  <c r="I37" i="70" s="1"/>
  <c r="K37" i="70" s="1"/>
  <c r="L37" i="70" s="1"/>
  <c r="F38" i="70"/>
  <c r="I38" i="70" s="1"/>
  <c r="K38" i="70" s="1"/>
  <c r="L38" i="70" s="1"/>
  <c r="F35" i="70"/>
  <c r="I35" i="70" s="1"/>
  <c r="K35" i="70" s="1"/>
  <c r="L35" i="70" s="1"/>
  <c r="F40" i="70"/>
  <c r="I40" i="70" s="1"/>
  <c r="K40" i="70" s="1"/>
  <c r="L40" i="70" s="1"/>
  <c r="F43" i="70"/>
  <c r="I43" i="70" s="1"/>
  <c r="K43" i="70" s="1"/>
  <c r="L43" i="70" s="1"/>
  <c r="F32" i="70"/>
  <c r="I32" i="70" s="1"/>
  <c r="F44" i="70"/>
  <c r="I44" i="70" s="1"/>
  <c r="K44" i="70" s="1"/>
  <c r="L44" i="70" s="1"/>
  <c r="F33" i="70"/>
  <c r="I33" i="70" s="1"/>
  <c r="K33" i="70" s="1"/>
  <c r="L33" i="70" s="1"/>
  <c r="F39" i="70"/>
  <c r="I39" i="70" s="1"/>
  <c r="K39" i="70" s="1"/>
  <c r="L39" i="70" s="1"/>
  <c r="J34" i="73"/>
  <c r="E48" i="73"/>
  <c r="H48" i="73" s="1"/>
  <c r="E31" i="73"/>
  <c r="H31" i="73" s="1"/>
  <c r="J31" i="73" s="1"/>
  <c r="K31" i="73" s="1"/>
  <c r="L84" i="70" l="1"/>
  <c r="B20" i="61"/>
  <c r="F20" i="61" s="1"/>
  <c r="H20" i="61" s="1"/>
  <c r="J20" i="61" s="1"/>
  <c r="L20" i="61" s="1"/>
  <c r="L85" i="70"/>
  <c r="B21" i="61"/>
  <c r="F21" i="61" s="1"/>
  <c r="H21" i="61" s="1"/>
  <c r="J21" i="61" s="1"/>
  <c r="L21" i="61" s="1"/>
  <c r="L77" i="70"/>
  <c r="B18" i="61"/>
  <c r="L78" i="70"/>
  <c r="B19" i="61"/>
  <c r="F19" i="61" s="1"/>
  <c r="H19" i="61" s="1"/>
  <c r="J19" i="61" s="1"/>
  <c r="L19" i="61" s="1"/>
  <c r="K34" i="73"/>
  <c r="J36" i="73"/>
  <c r="K36" i="73" s="1"/>
  <c r="J40" i="73"/>
  <c r="K40" i="73" s="1"/>
  <c r="K38" i="73"/>
  <c r="H36" i="73"/>
  <c r="I86" i="70"/>
  <c r="K76" i="70"/>
  <c r="J46" i="73"/>
  <c r="K46" i="73" s="1"/>
  <c r="K45" i="73"/>
  <c r="J43" i="73"/>
  <c r="K43" i="73" s="1"/>
  <c r="K42" i="73"/>
  <c r="I52" i="70"/>
  <c r="K49" i="70"/>
  <c r="I73" i="70"/>
  <c r="K55" i="70"/>
  <c r="J58" i="73"/>
  <c r="K58" i="73" s="1"/>
  <c r="K56" i="73"/>
  <c r="K19" i="70"/>
  <c r="I29" i="70"/>
  <c r="J63" i="73"/>
  <c r="H64" i="73"/>
  <c r="H32" i="73"/>
  <c r="J29" i="73"/>
  <c r="J60" i="73"/>
  <c r="H61" i="73"/>
  <c r="K32" i="70"/>
  <c r="I46" i="70"/>
  <c r="J48" i="73"/>
  <c r="H51" i="73"/>
  <c r="H27" i="73"/>
  <c r="J26" i="73"/>
  <c r="H54" i="73"/>
  <c r="J53" i="73"/>
  <c r="F18" i="61" l="1"/>
  <c r="H18" i="61" s="1"/>
  <c r="J18" i="61" s="1"/>
  <c r="L18" i="61" s="1"/>
  <c r="L32" i="70"/>
  <c r="K46" i="70"/>
  <c r="L46" i="70" s="1"/>
  <c r="K60" i="73"/>
  <c r="J61" i="73"/>
  <c r="J32" i="73"/>
  <c r="K32" i="73" s="1"/>
  <c r="K29" i="73"/>
  <c r="J54" i="73"/>
  <c r="K53" i="73"/>
  <c r="J64" i="73"/>
  <c r="K64" i="73" s="1"/>
  <c r="K63" i="73"/>
  <c r="J27" i="73"/>
  <c r="K27" i="73" s="1"/>
  <c r="K26" i="73"/>
  <c r="K86" i="70"/>
  <c r="L76" i="70"/>
  <c r="L19" i="70"/>
  <c r="K29" i="70"/>
  <c r="L29" i="70" s="1"/>
  <c r="K48" i="73"/>
  <c r="J51" i="73"/>
  <c r="K51" i="73" s="1"/>
  <c r="K73" i="70"/>
  <c r="L55" i="70"/>
  <c r="L49" i="70"/>
  <c r="K52" i="70"/>
  <c r="L52" i="70" s="1"/>
  <c r="K54" i="73" l="1"/>
  <c r="B25" i="61"/>
  <c r="F25" i="61" s="1"/>
  <c r="H25" i="61" s="1"/>
  <c r="J25" i="61" s="1"/>
  <c r="L25" i="61" s="1"/>
  <c r="K61" i="73"/>
  <c r="B26" i="61"/>
  <c r="F26" i="61" s="1"/>
  <c r="H26" i="61" s="1"/>
  <c r="J26" i="61" s="1"/>
  <c r="L26" i="61" s="1"/>
  <c r="D135" i="61"/>
  <c r="L11" i="61"/>
  <c r="J11" i="61"/>
  <c r="H11" i="61"/>
  <c r="F11" i="61"/>
  <c r="D11" i="61"/>
  <c r="B11" i="61"/>
  <c r="B135" i="61" l="1"/>
  <c r="F135" i="61" s="1"/>
  <c r="H135" i="61" s="1"/>
  <c r="J135" i="61" s="1"/>
  <c r="L135" i="61" s="1"/>
  <c r="L73" i="70" l="1"/>
  <c r="L86" i="70"/>
</calcChain>
</file>

<file path=xl/sharedStrings.xml><?xml version="1.0" encoding="utf-8"?>
<sst xmlns="http://schemas.openxmlformats.org/spreadsheetml/2006/main" count="1975" uniqueCount="869">
  <si>
    <t>JUN 2024 - MAY 2025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</si>
  <si>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</si>
  <si>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</si>
  <si>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</si>
  <si>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</si>
  <si>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</si>
  <si>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</si>
  <si>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</si>
  <si>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</si>
  <si>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</si>
  <si>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</si>
  <si>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</si>
  <si>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</si>
  <si>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</si>
  <si>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</si>
  <si>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</si>
  <si>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</si>
  <si>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</si>
  <si>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</si>
  <si>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</si>
  <si>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</si>
  <si>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</si>
  <si>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</si>
  <si>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</si>
  <si>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</si>
  <si>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Bronx Region</t>
  </si>
  <si>
    <t>NYC-Bronx Community District 5--Morris Heights &amp; Mount Hope PUMA; New York</t>
  </si>
  <si>
    <t>NYC-Bronx Community District 7--Fordham, Bedford Park, &amp; Norwood PUMA; New York</t>
  </si>
  <si>
    <t>NYC-Bronx Community Districts 1 &amp; 2--Melrose, Mott Haven, Longwood, &amp; Hunts Point PUMA; New York</t>
  </si>
  <si>
    <t>NYC-Bronx Community Districts 3 &amp; 6--Morrisania, Tremont, Belmont, &amp; West Farms PUMA; New York</t>
  </si>
  <si>
    <t>Total for Region</t>
  </si>
  <si>
    <t>Reservations</t>
  </si>
  <si>
    <t>Tuscarora Nation Reservation</t>
  </si>
  <si>
    <t>Poospatuck (state) Reservation</t>
  </si>
  <si>
    <t>Eligibility Threshold - over 10 percent</t>
  </si>
  <si>
    <t>Cayuga County, NY</t>
  </si>
  <si>
    <t>Chautauqua County, NY</t>
  </si>
  <si>
    <t>Chemung County, NY</t>
  </si>
  <si>
    <t>Chenango County, NY</t>
  </si>
  <si>
    <t>Clinton County, NY</t>
  </si>
  <si>
    <t>Columbia County, NY</t>
  </si>
  <si>
    <t>Cortland County, NY</t>
  </si>
  <si>
    <t>Delaware County, NY</t>
  </si>
  <si>
    <t>Dutchess County, NY</t>
  </si>
  <si>
    <t>Erie County, NY</t>
  </si>
  <si>
    <t>Essex County, NY</t>
  </si>
  <si>
    <t>Franklin County, NY</t>
  </si>
  <si>
    <t>Fulton County, NY</t>
  </si>
  <si>
    <t>Genesee County, NY</t>
  </si>
  <si>
    <t>Greene County, NY</t>
  </si>
  <si>
    <t>Hamilton County, NY</t>
  </si>
  <si>
    <t>Herkimer County, NY</t>
  </si>
  <si>
    <t>Jefferson County, NY</t>
  </si>
  <si>
    <t>Kings County, NY</t>
  </si>
  <si>
    <t>Lewis County, NY</t>
  </si>
  <si>
    <t>Livingston County, NY</t>
  </si>
  <si>
    <t>Madison County, NY</t>
  </si>
  <si>
    <t>Monroe County, NY</t>
  </si>
  <si>
    <t>Montgomery County, NY</t>
  </si>
  <si>
    <t>Nassau County, NY</t>
  </si>
  <si>
    <t>New York County, NY</t>
  </si>
  <si>
    <t>Niagara County, NY</t>
  </si>
  <si>
    <t>Oneida County, NY</t>
  </si>
  <si>
    <t>Onondaga County, NY</t>
  </si>
  <si>
    <t>Ontario County, NY</t>
  </si>
  <si>
    <t>Orange County, NY</t>
  </si>
  <si>
    <t>Orleans County, NY</t>
  </si>
  <si>
    <t>Oswego County, NY</t>
  </si>
  <si>
    <t>Otsego County, NY</t>
  </si>
  <si>
    <t>Putnam County, NY</t>
  </si>
  <si>
    <t>Queens County, NY</t>
  </si>
  <si>
    <t>Rensselaer County, NY</t>
  </si>
  <si>
    <t>Richmond County, NY</t>
  </si>
  <si>
    <t>Rockland County, NY</t>
  </si>
  <si>
    <t>Schenectady County, NY</t>
  </si>
  <si>
    <t>Schoharie County, NY</t>
  </si>
  <si>
    <t>Schuyler County, NY</t>
  </si>
  <si>
    <t>Seneca County, NY</t>
  </si>
  <si>
    <t>St. Lawrence County, NY</t>
  </si>
  <si>
    <t>Steuben County, NY</t>
  </si>
  <si>
    <t>Suffolk County, NY</t>
  </si>
  <si>
    <t>Sullivan County, NY</t>
  </si>
  <si>
    <t>Tioga County, NY</t>
  </si>
  <si>
    <t>Tompkins County, NY</t>
  </si>
  <si>
    <t>Ulster County, NY</t>
  </si>
  <si>
    <t>Warren County, NY</t>
  </si>
  <si>
    <t>Washington County, NY</t>
  </si>
  <si>
    <t>Wayne County, NY</t>
  </si>
  <si>
    <t>Westchester County, NY</t>
  </si>
  <si>
    <t>Wyoming County, NY</t>
  </si>
  <si>
    <t>Yates County, NY</t>
  </si>
  <si>
    <t>Source:  Local Area Unemployment Statistics, Bureau of Labor Statistics, Dept. of Labor</t>
  </si>
  <si>
    <t>Underlying data are available at www.bls.gov/lau/, and are attached.</t>
  </si>
  <si>
    <t>Monthly Labor Force Numbers</t>
  </si>
  <si>
    <t/>
  </si>
  <si>
    <t>Albany County, NY</t>
  </si>
  <si>
    <t>Albany city, NY</t>
  </si>
  <si>
    <t>Albany-Schenectady, NY Combined Statistical Area</t>
  </si>
  <si>
    <t>Albany-Schenectady-Troy, NY Metropolitan Statistical Area</t>
  </si>
  <si>
    <t>Allegany County, NY</t>
  </si>
  <si>
    <t>Amherst town, NY</t>
  </si>
  <si>
    <t>Amsterdam, NY Micropolitan Statistical Area</t>
  </si>
  <si>
    <t>Auburn city, NY</t>
  </si>
  <si>
    <t>Auburn, NY Micropolitan Statistical Area</t>
  </si>
  <si>
    <t>Babylon town, NY</t>
  </si>
  <si>
    <t>Balance of New York, state less New York city</t>
  </si>
  <si>
    <t>Batavia, NY Micropolitan Statistical Area</t>
  </si>
  <si>
    <t>Bethlehem town, NY</t>
  </si>
  <si>
    <t>Binghamton city, NY</t>
  </si>
  <si>
    <t>Binghamton, NY Metropolitan Statistical Area</t>
  </si>
  <si>
    <t>Brighton town (Monroe County), NY</t>
  </si>
  <si>
    <t>Bronx County, NY</t>
  </si>
  <si>
    <t>Brookhaven town, NY</t>
  </si>
  <si>
    <t>Broome County, NY</t>
  </si>
  <si>
    <t>Buffalo city, NY</t>
  </si>
  <si>
    <t>Buffalo-Cheektowaga, NY Combined Statistical Area</t>
  </si>
  <si>
    <t>Buffalo-Cheektowaga-Niagara Falls, NY Metropolitan Statistical Area</t>
  </si>
  <si>
    <t>Camillus town, NY</t>
  </si>
  <si>
    <t>Carmel town, NY</t>
  </si>
  <si>
    <t>Cattaraugus County, NY</t>
  </si>
  <si>
    <t>Cheektowaga town, NY</t>
  </si>
  <si>
    <t>Chili town, NY</t>
  </si>
  <si>
    <t>Cicero town, NY</t>
  </si>
  <si>
    <t>Clarence town, NY</t>
  </si>
  <si>
    <t>Clarkstown town, NY</t>
  </si>
  <si>
    <t>Clay town, NY</t>
  </si>
  <si>
    <t>Clifton Park town, NY</t>
  </si>
  <si>
    <t>Colonie town, NY</t>
  </si>
  <si>
    <t>Corning, NY Micropolitan Statistical Area</t>
  </si>
  <si>
    <t>Cortland, NY Micropolitan Statistical Area</t>
  </si>
  <si>
    <t>Cortlandt town, NY</t>
  </si>
  <si>
    <t>De Witt town, NY</t>
  </si>
  <si>
    <t>East Fishkill town, NY</t>
  </si>
  <si>
    <t>East Hampton town, NY</t>
  </si>
  <si>
    <t>Eastchester town, NY</t>
  </si>
  <si>
    <t>Elmira city, NY</t>
  </si>
  <si>
    <t>Elmira, NY Metropolitan Statistical Area</t>
  </si>
  <si>
    <t>Elmira-Corning, NY Combined Statistical Area</t>
  </si>
  <si>
    <t>Freeport village, NY</t>
  </si>
  <si>
    <t>Gates town, NY</t>
  </si>
  <si>
    <t>Glen Cove city, NY</t>
  </si>
  <si>
    <t>Glens Falls, NY Metropolitan Statistical Area</t>
  </si>
  <si>
    <t>Glenville town, NY</t>
  </si>
  <si>
    <t>Gloversville, NY Micropolitan Statistical Area</t>
  </si>
  <si>
    <t>Greece town, NY</t>
  </si>
  <si>
    <t>Greenburgh town, NY</t>
  </si>
  <si>
    <t>Guilderland town, NY</t>
  </si>
  <si>
    <t>Halfmoon town, NY</t>
  </si>
  <si>
    <t>Hamburg town, NY</t>
  </si>
  <si>
    <t>Harrison village/town, NY</t>
  </si>
  <si>
    <t>Haverstraw town, NY</t>
  </si>
  <si>
    <t>Hempstead town, NY</t>
  </si>
  <si>
    <t>Hempstead village, NY</t>
  </si>
  <si>
    <t>Henrietta town, NY</t>
  </si>
  <si>
    <t>Hudson, NY Micropolitan Statistical Area</t>
  </si>
  <si>
    <t>Huntington town, NY</t>
  </si>
  <si>
    <t>Irondequoit town, NY</t>
  </si>
  <si>
    <t>Islip town, NY</t>
  </si>
  <si>
    <t>Ithaca city, NY</t>
  </si>
  <si>
    <t>Ithaca, NY Metropolitan Statistical Area</t>
  </si>
  <si>
    <t>Ithaca-Cortland, NY Combined Statistical Area</t>
  </si>
  <si>
    <t>Jamestown city, NY</t>
  </si>
  <si>
    <t>Jamestown-Dunkirk-Fredonia, NY Micropolitan Statistical Area</t>
  </si>
  <si>
    <t>Kingston, NY Metropolitan Statistical Area</t>
  </si>
  <si>
    <t>Kiryas Joel village, NY</t>
  </si>
  <si>
    <t>Lancaster town, NY</t>
  </si>
  <si>
    <t>Le Ray town, NY</t>
  </si>
  <si>
    <t>Lindenhurst village, NY</t>
  </si>
  <si>
    <t>Lockport city, NY</t>
  </si>
  <si>
    <t>Long Beach city, NY</t>
  </si>
  <si>
    <t>Mamaroneck town, NY</t>
  </si>
  <si>
    <t>Manlius town, NY</t>
  </si>
  <si>
    <t>Middletown city, NY</t>
  </si>
  <si>
    <t>Monroe town, NY</t>
  </si>
  <si>
    <t>Mount Pleasant town, NY</t>
  </si>
  <si>
    <t>Mount Vernon city, NY</t>
  </si>
  <si>
    <t>Nassau County-Suffolk County, NY Metropolitan Division</t>
  </si>
  <si>
    <t>New Rochelle city, NY</t>
  </si>
  <si>
    <t>New Windsor town, NY</t>
  </si>
  <si>
    <t>New York</t>
  </si>
  <si>
    <t>New York city, NY</t>
  </si>
  <si>
    <t>New York-Jersey City-White Plains, NY-NJ Metropolitan Division</t>
  </si>
  <si>
    <t>New York-Jersey City-White Plains, NY-NJ Metropolitan Division, NY part</t>
  </si>
  <si>
    <t>New York-Newark, NY-NJ-CT-PA Combined Statistical Area</t>
  </si>
  <si>
    <t>New York-Newark-Jersey City, NY-NJ-PA Metropolitan Statistical Area</t>
  </si>
  <si>
    <t>Newburgh city, NY</t>
  </si>
  <si>
    <t>Newburgh town, NY</t>
  </si>
  <si>
    <t>Niagara Falls city, NY</t>
  </si>
  <si>
    <t>North Hempstead town, NY</t>
  </si>
  <si>
    <t>North Tonawanda city, NY</t>
  </si>
  <si>
    <t>Olean, NY Micropolitan Statistical Area</t>
  </si>
  <si>
    <t>Oneonta, NY Micropolitan Statistical Area</t>
  </si>
  <si>
    <t>Orangetown town, NY</t>
  </si>
  <si>
    <t>Orchard Park town, NY</t>
  </si>
  <si>
    <t>Ossining town, NY</t>
  </si>
  <si>
    <t>Ossining village, NY</t>
  </si>
  <si>
    <t>Oyster Bay town, NY</t>
  </si>
  <si>
    <t>Peekskill city, NY</t>
  </si>
  <si>
    <t>Penfield town, NY</t>
  </si>
  <si>
    <t>Perinton town, NY</t>
  </si>
  <si>
    <t>Pittsford town, NY</t>
  </si>
  <si>
    <t>Plattsburgh, NY Micropolitan Statistical Area</t>
  </si>
  <si>
    <t>Port Chester village, NY</t>
  </si>
  <si>
    <t>Poughkeepsie city, NY</t>
  </si>
  <si>
    <t>Poughkeepsie town, NY</t>
  </si>
  <si>
    <t>Queensbury town, NY</t>
  </si>
  <si>
    <t>Ramapo town, NY</t>
  </si>
  <si>
    <t>Riverhead town, NY</t>
  </si>
  <si>
    <t>Rochester city, NY</t>
  </si>
  <si>
    <t>Rochester, NY Metropolitan Statistical Area</t>
  </si>
  <si>
    <t>Rochester-Batavia-Seneca Falls, NY Combined Statistical Area</t>
  </si>
  <si>
    <t>Rockville Centre village, NY</t>
  </si>
  <si>
    <t>Rome city, NY</t>
  </si>
  <si>
    <t>Rotterdam town, NY</t>
  </si>
  <si>
    <t>Rye town, NY</t>
  </si>
  <si>
    <t>Salina town, NY</t>
  </si>
  <si>
    <t>Saratoga County, NY</t>
  </si>
  <si>
    <t>Saratoga Springs city, NY</t>
  </si>
  <si>
    <t>Schenectady city, NY</t>
  </si>
  <si>
    <t>Seneca Falls, NY Micropolitan Statistical Area</t>
  </si>
  <si>
    <t>Smithtown town, NY</t>
  </si>
  <si>
    <t>Southampton town, NY</t>
  </si>
  <si>
    <t>Spring Valley village, NY</t>
  </si>
  <si>
    <t>Syracuse city, NY</t>
  </si>
  <si>
    <t>Syracuse, NY Metropolitan Statistical Area</t>
  </si>
  <si>
    <t>Syracuse-Auburn, NY Combined Statistical Area</t>
  </si>
  <si>
    <t>Tonawanda town, NY</t>
  </si>
  <si>
    <t>Troy city, NY</t>
  </si>
  <si>
    <t>Union town, NY</t>
  </si>
  <si>
    <t>Utica city, NY</t>
  </si>
  <si>
    <t>Utica-Rome, NY Metropolitan Statistical Area</t>
  </si>
  <si>
    <t>Valley Stream village, NY</t>
  </si>
  <si>
    <t>Vestal town, NY</t>
  </si>
  <si>
    <t>Wallkill town, NY</t>
  </si>
  <si>
    <t>Wappinger town, NY</t>
  </si>
  <si>
    <t>Warwick town, NY</t>
  </si>
  <si>
    <t>Watertown city, NY</t>
  </si>
  <si>
    <t>Watertown-Fort Drum, NY Metropolitan Statistical Area</t>
  </si>
  <si>
    <t>Webster town, NY</t>
  </si>
  <si>
    <t>West Seneca town, NY</t>
  </si>
  <si>
    <t>White Plains city, NY</t>
  </si>
  <si>
    <t>Yonkers city, NY</t>
  </si>
  <si>
    <t>Yorktown town, NY</t>
  </si>
  <si>
    <t>12-Month Labor Force Totals</t>
  </si>
  <si>
    <t>Area</t>
  </si>
  <si>
    <t>Monthly Unemployed Numbers</t>
  </si>
  <si>
    <t>12-Month Unemployed Totals</t>
  </si>
  <si>
    <t>Source</t>
  </si>
  <si>
    <t>https://data.census.gov/table/ACSDT5Y2023.B23025?q=B23025:+Employment+Status+for+the+Population+16+Years+and+Over&amp;g=040XX00US36$0500000,36$7950000</t>
  </si>
  <si>
    <t>Table B23025</t>
  </si>
  <si>
    <t>EMPLOYMENT STATUS FOR THE POPULATION 16 YEARS AND OVER</t>
  </si>
  <si>
    <t>Universe: Population 16 years and over</t>
  </si>
  <si>
    <t>2019-2023 American Community Survey 5-Year Estimates</t>
  </si>
  <si>
    <t>GEO_ID</t>
  </si>
  <si>
    <t>NAME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</si>
  <si>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</si>
  <si>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</si>
  <si>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</si>
  <si>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</si>
  <si>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</si>
  <si>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</si>
  <si>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</si>
  <si>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</si>
  <si>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</si>
  <si>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</si>
  <si>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</si>
  <si>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</si>
  <si>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</si>
  <si>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</si>
  <si>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Geography</t>
  </si>
  <si>
    <t>Geographic Area Name</t>
  </si>
  <si>
    <t>Estimate!!Total:</t>
  </si>
  <si>
    <t>Margin of Error!!Total:</t>
  </si>
  <si>
    <t>Estimate!!Total:!!In labor force:</t>
  </si>
  <si>
    <t>Margin of Error!!Total:!!In labor force:</t>
  </si>
  <si>
    <t>Estimate!!Total:!!In labor force:!!Civilian labor force:</t>
  </si>
  <si>
    <t>Margin of Error!!Total:!!In labor force:!!Civilian labor force:</t>
  </si>
  <si>
    <t>Estimate!!Total:!!In labor force:!!Civilian labor force:!!Employed</t>
  </si>
  <si>
    <t>Margin of Error!!Total:!!In labor force:!!Civilian labor force:!!Employed</t>
  </si>
  <si>
    <t>Estimate!!Total:!!In labor force:!!Civilian labor force:!!Unemployed</t>
  </si>
  <si>
    <t>Margin of Error!!Total:!!In labor force:!!Civilian labor force:!!Unemployed</t>
  </si>
  <si>
    <t>Estimate!!Total:!!In labor force:!!Armed Forces</t>
  </si>
  <si>
    <t>Margin of Error!!Total:!!In labor force:!!Armed Forces</t>
  </si>
  <si>
    <t>Estimate!!Total:!!Not in labor force</t>
  </si>
  <si>
    <t>Margin of Error!!Total:!!Not in labor force</t>
  </si>
  <si>
    <t>0500000US36001</t>
  </si>
  <si>
    <t>Albany County, New York</t>
  </si>
  <si>
    <t>0500000US36003</t>
  </si>
  <si>
    <t>Allegany County, New York</t>
  </si>
  <si>
    <t>0500000US36005</t>
  </si>
  <si>
    <t>Bronx County, New York</t>
  </si>
  <si>
    <t>0500000US36007</t>
  </si>
  <si>
    <t>Broome County, New York</t>
  </si>
  <si>
    <t>0500000US36009</t>
  </si>
  <si>
    <t>Cattaraugus County, New York</t>
  </si>
  <si>
    <t>0500000US36011</t>
  </si>
  <si>
    <t>Cayuga County, New York</t>
  </si>
  <si>
    <t>0500000US36013</t>
  </si>
  <si>
    <t>Chautauqua County, New York</t>
  </si>
  <si>
    <t>0500000US36015</t>
  </si>
  <si>
    <t>Chemung County, New York</t>
  </si>
  <si>
    <t>0500000US36017</t>
  </si>
  <si>
    <t>Chenango County, New York</t>
  </si>
  <si>
    <t>0500000US36019</t>
  </si>
  <si>
    <t>Clinton County, New York</t>
  </si>
  <si>
    <t>0500000US36021</t>
  </si>
  <si>
    <t>Columbia County, New York</t>
  </si>
  <si>
    <t>0500000US36023</t>
  </si>
  <si>
    <t>Cortland County, New York</t>
  </si>
  <si>
    <t>0500000US36025</t>
  </si>
  <si>
    <t>Delaware County, New York</t>
  </si>
  <si>
    <t>0500000US36027</t>
  </si>
  <si>
    <t>Dutchess County, New York</t>
  </si>
  <si>
    <t>0500000US36029</t>
  </si>
  <si>
    <t>Erie County, New York</t>
  </si>
  <si>
    <t>0500000US36031</t>
  </si>
  <si>
    <t>Essex County, New York</t>
  </si>
  <si>
    <t>0500000US36033</t>
  </si>
  <si>
    <t>Franklin County, New York</t>
  </si>
  <si>
    <t>0500000US36035</t>
  </si>
  <si>
    <t>Fulton County, New York</t>
  </si>
  <si>
    <t>0500000US36037</t>
  </si>
  <si>
    <t>Genesee County, New York</t>
  </si>
  <si>
    <t>0500000US36039</t>
  </si>
  <si>
    <t>Greene County, New York</t>
  </si>
  <si>
    <t>0500000US36041</t>
  </si>
  <si>
    <t>Hamilton County, New York</t>
  </si>
  <si>
    <t>0500000US36043</t>
  </si>
  <si>
    <t>Herkimer County, New York</t>
  </si>
  <si>
    <t>0500000US36045</t>
  </si>
  <si>
    <t>Jefferson County, New York</t>
  </si>
  <si>
    <t>0500000US36047</t>
  </si>
  <si>
    <t>Kings County, New York</t>
  </si>
  <si>
    <t>0500000US36049</t>
  </si>
  <si>
    <t>Lewis County, New York</t>
  </si>
  <si>
    <t>0500000US36051</t>
  </si>
  <si>
    <t>Livingston County, New York</t>
  </si>
  <si>
    <t>0500000US36053</t>
  </si>
  <si>
    <t>Madison County, New York</t>
  </si>
  <si>
    <t>0500000US36055</t>
  </si>
  <si>
    <t>Monroe County, New York</t>
  </si>
  <si>
    <t>0500000US36057</t>
  </si>
  <si>
    <t>Montgomery County, New York</t>
  </si>
  <si>
    <t>0500000US36059</t>
  </si>
  <si>
    <t>Nassau County, New York</t>
  </si>
  <si>
    <t>0500000US36061</t>
  </si>
  <si>
    <t>New York County, New York</t>
  </si>
  <si>
    <t>0500000US36063</t>
  </si>
  <si>
    <t>Niagara County, New York</t>
  </si>
  <si>
    <t>0500000US36065</t>
  </si>
  <si>
    <t>Oneida County, New York</t>
  </si>
  <si>
    <t>0500000US36067</t>
  </si>
  <si>
    <t>Onondaga County, New York</t>
  </si>
  <si>
    <t>0500000US36069</t>
  </si>
  <si>
    <t>Ontario County, New York</t>
  </si>
  <si>
    <t>0500000US36071</t>
  </si>
  <si>
    <t>Orange County, New York</t>
  </si>
  <si>
    <t>0500000US36073</t>
  </si>
  <si>
    <t>Orleans County, New York</t>
  </si>
  <si>
    <t>0500000US36075</t>
  </si>
  <si>
    <t>Oswego County, New York</t>
  </si>
  <si>
    <t>0500000US36077</t>
  </si>
  <si>
    <t>Otsego County, New York</t>
  </si>
  <si>
    <t>0500000US36079</t>
  </si>
  <si>
    <t>Putnam County, New York</t>
  </si>
  <si>
    <t>0500000US36081</t>
  </si>
  <si>
    <t>Queens County, New York</t>
  </si>
  <si>
    <t>0500000US36083</t>
  </si>
  <si>
    <t>Rensselaer County, New York</t>
  </si>
  <si>
    <t>0500000US36085</t>
  </si>
  <si>
    <t>Richmond County, New York</t>
  </si>
  <si>
    <t>0500000US36087</t>
  </si>
  <si>
    <t>Rockland County, New York</t>
  </si>
  <si>
    <t>0500000US36089</t>
  </si>
  <si>
    <t>St. Lawrence County, New York</t>
  </si>
  <si>
    <t>0500000US36091</t>
  </si>
  <si>
    <t>Saratoga County, New York</t>
  </si>
  <si>
    <t>0500000US36093</t>
  </si>
  <si>
    <t>Schenectady County, New York</t>
  </si>
  <si>
    <t>0500000US36095</t>
  </si>
  <si>
    <t>Schoharie County, New York</t>
  </si>
  <si>
    <t>0500000US36097</t>
  </si>
  <si>
    <t>Schuyler County, New York</t>
  </si>
  <si>
    <t>0500000US36099</t>
  </si>
  <si>
    <t>Seneca County, New York</t>
  </si>
  <si>
    <t>0500000US36101</t>
  </si>
  <si>
    <t>Steuben County, New York</t>
  </si>
  <si>
    <t>0500000US36103</t>
  </si>
  <si>
    <t>Suffolk County, New York</t>
  </si>
  <si>
    <t>0500000US36105</t>
  </si>
  <si>
    <t>Sullivan County, New York</t>
  </si>
  <si>
    <t>0500000US36107</t>
  </si>
  <si>
    <t>Tioga County, New York</t>
  </si>
  <si>
    <t>0500000US36109</t>
  </si>
  <si>
    <t>Tompkins County, New York</t>
  </si>
  <si>
    <t>0500000US36111</t>
  </si>
  <si>
    <t>Ulster County, New York</t>
  </si>
  <si>
    <t>0500000US36113</t>
  </si>
  <si>
    <t>Warren County, New York</t>
  </si>
  <si>
    <t>0500000US36115</t>
  </si>
  <si>
    <t>Washington County, New York</t>
  </si>
  <si>
    <t>0500000US36117</t>
  </si>
  <si>
    <t>Wayne County, New York</t>
  </si>
  <si>
    <t>0500000US36119</t>
  </si>
  <si>
    <t>Westchester County, New York</t>
  </si>
  <si>
    <t>0500000US36121</t>
  </si>
  <si>
    <t>Wyoming County, New York</t>
  </si>
  <si>
    <t>0500000US36123</t>
  </si>
  <si>
    <t>Yates County, New York</t>
  </si>
  <si>
    <t>795P200US3600100</t>
  </si>
  <si>
    <t>St. Lawrence County PUMA; New York</t>
  </si>
  <si>
    <t>795P200US3600200</t>
  </si>
  <si>
    <t>Clinton, Franklin, Essex &amp; Hamilton Counties PUMA; New York</t>
  </si>
  <si>
    <t>795P200US3600300</t>
  </si>
  <si>
    <t>Warren &amp; Washington Counties PUMA; New York</t>
  </si>
  <si>
    <t>795P200US3600401</t>
  </si>
  <si>
    <t>Herkimer (North &amp; Central) &amp; Oneida (Outer) Counties PUMA; New York</t>
  </si>
  <si>
    <t>795P200US3600402</t>
  </si>
  <si>
    <t>Oneida County (Central)--Greater Utica &amp; Rome Cities PUMA; New York</t>
  </si>
  <si>
    <t>795P200US3600403</t>
  </si>
  <si>
    <t>Otsego, Schoharie, Oneida (South) &amp; Herkimer (South) Counties PUMA; New York</t>
  </si>
  <si>
    <t>795P200US3600500</t>
  </si>
  <si>
    <t>Jefferson &amp; Lewis Counties PUMA; New York</t>
  </si>
  <si>
    <t>795P200US3600600</t>
  </si>
  <si>
    <t>Oswego County PUMA; New York</t>
  </si>
  <si>
    <t>795P200US3600701</t>
  </si>
  <si>
    <t>Onondaga County (Central)--Syracuse City PUMA; New York</t>
  </si>
  <si>
    <t>795P200US3600702</t>
  </si>
  <si>
    <t>Onondaga County (North) PUMA; New York</t>
  </si>
  <si>
    <t>795P200US3600703</t>
  </si>
  <si>
    <t>Onondaga County (Central)--Syracuse City (Outer) PUMA; New York</t>
  </si>
  <si>
    <t>795P200US3600704</t>
  </si>
  <si>
    <t>Cayuga &amp; Onondaga (South) Counties PUMA; New York</t>
  </si>
  <si>
    <t>795P200US3600800</t>
  </si>
  <si>
    <t>Wayne &amp; Seneca &amp; Yates Counties PUMA; New York</t>
  </si>
  <si>
    <t>795P200US3600901</t>
  </si>
  <si>
    <t>Monroe County (East) PUMA; New York</t>
  </si>
  <si>
    <t>795P200US3600902</t>
  </si>
  <si>
    <t>Monroe County (Central)--Rochester City (East) PUMA; New York</t>
  </si>
  <si>
    <t>795P200US3600903</t>
  </si>
  <si>
    <t>Monroe County (Central)--Rochester City (West) PUMA; New York</t>
  </si>
  <si>
    <t>795P200US3600904</t>
  </si>
  <si>
    <t>Monroe County (Central)--Greece &amp; Gates Towns PUMA; New York</t>
  </si>
  <si>
    <t>795P200US3600905</t>
  </si>
  <si>
    <t>Monroe County (North &amp; West) PUMA; New York</t>
  </si>
  <si>
    <t>795P200US3600906</t>
  </si>
  <si>
    <t>Monroe County (South) PUMA; New York</t>
  </si>
  <si>
    <t>795P200US3601000</t>
  </si>
  <si>
    <t>Genesee, Orleans &amp; Wyoming Counties PUMA; New York</t>
  </si>
  <si>
    <t>795P200US3601101</t>
  </si>
  <si>
    <t>Niagara County (Southwest)--Greater Niagara Falls &amp; North Tonawanda Area PUMA; New York</t>
  </si>
  <si>
    <t>795P200US3601102</t>
  </si>
  <si>
    <t>Niagara County (North &amp; East) PUMA; New York</t>
  </si>
  <si>
    <t>795P200US3601201</t>
  </si>
  <si>
    <t>Erie County (Northwest) PUMA; New York</t>
  </si>
  <si>
    <t>795P200US3601202</t>
  </si>
  <si>
    <t>Erie County (North Central) PUMA; New York</t>
  </si>
  <si>
    <t>795P200US3601203</t>
  </si>
  <si>
    <t>Erie County (Northeast) PUMA; New York</t>
  </si>
  <si>
    <t>795P200US3601204</t>
  </si>
  <si>
    <t>Erie County (Central) PUMA; New York</t>
  </si>
  <si>
    <t>795P200US3601205</t>
  </si>
  <si>
    <t>Erie County (West Central)--Buffalo City (East) PUMA; New York</t>
  </si>
  <si>
    <t>795P200US3601206</t>
  </si>
  <si>
    <t>Erie County (West Central)--Buffalo City (West) PUMA; New York</t>
  </si>
  <si>
    <t>795P200US3601207</t>
  </si>
  <si>
    <t>Erie County (South) PUMA; New York</t>
  </si>
  <si>
    <t>795P200US3601300</t>
  </si>
  <si>
    <t>Livingston &amp; Ontario Counties PUMA; New York</t>
  </si>
  <si>
    <t>795P200US3601500</t>
  </si>
  <si>
    <t>Madison &amp; Cortland Counties PUMA; New York</t>
  </si>
  <si>
    <t>795P200US3601600</t>
  </si>
  <si>
    <t>Fulton &amp; Montgomery Counties PUMA; New York</t>
  </si>
  <si>
    <t>795P200US3601700</t>
  </si>
  <si>
    <t>Schenectady County--Schenectady City PUMA; New York</t>
  </si>
  <si>
    <t>795P200US3601801</t>
  </si>
  <si>
    <t>Saratoga County (South &amp; Central) PUMA; New York</t>
  </si>
  <si>
    <t>795P200US3601802</t>
  </si>
  <si>
    <t>Saratoga County (Outer) PUMA; New York</t>
  </si>
  <si>
    <t>795P200US3601900</t>
  </si>
  <si>
    <t>Rensselaer County--Troy City PUMA; New York</t>
  </si>
  <si>
    <t>795P200US3602001</t>
  </si>
  <si>
    <t>Albany County (East Central)--Albany City PUMA; New York</t>
  </si>
  <si>
    <t>795P200US3602002</t>
  </si>
  <si>
    <t>Albany County (Outside Albany City) PUMA; New York</t>
  </si>
  <si>
    <t>795P200US3602100</t>
  </si>
  <si>
    <t>Columbia &amp; Greene Counties PUMA; New York</t>
  </si>
  <si>
    <t>795P200US3602201</t>
  </si>
  <si>
    <t>Broome County (West Central)--Greater Binghamton City &amp; Greater Johnson City Village PUMA; New York</t>
  </si>
  <si>
    <t>795P200US3602204</t>
  </si>
  <si>
    <t>Chenango, Delaware Counties &amp; Broome County outside Greater Binghamton City PUMA; New York</t>
  </si>
  <si>
    <t>795P200US3602300</t>
  </si>
  <si>
    <t>Tompkins County PUMA; New York</t>
  </si>
  <si>
    <t>795P200US3602403</t>
  </si>
  <si>
    <t>Tioga (South), Chemung (South) &amp; Steuben (East) Counties--Elmira &amp; Corning Cities PUMA; New York</t>
  </si>
  <si>
    <t>795P200US3602404</t>
  </si>
  <si>
    <t>Steuben (outside Corning City), Schuyler, Chemung (North) &amp; Tioga (North) Counties PUMA; New York</t>
  </si>
  <si>
    <t>795P200US3602500</t>
  </si>
  <si>
    <t>Cattaraugus &amp; Allegany Counties PUMA; New York</t>
  </si>
  <si>
    <t>795P200US3602600</t>
  </si>
  <si>
    <t>Chautauqua County PUMA; New York</t>
  </si>
  <si>
    <t>795P200US3602701</t>
  </si>
  <si>
    <t>Sullivan &amp; Ulster (West) Counties PUMA; New York</t>
  </si>
  <si>
    <t>795P200US3602702</t>
  </si>
  <si>
    <t>Ulster County (East) PUMA; New York</t>
  </si>
  <si>
    <t>795P200US3602803</t>
  </si>
  <si>
    <t>Dutchess County (North &amp; East) PUMA; New York</t>
  </si>
  <si>
    <t>795P200US3602804</t>
  </si>
  <si>
    <t>Dutchess County (Southwest)--Fishkill &amp; Wappinger town PUMA; New York</t>
  </si>
  <si>
    <t>795P200US3602805</t>
  </si>
  <si>
    <t>Putnam County &amp; Southern Dutchess County PUMA; New York</t>
  </si>
  <si>
    <t>795P200US3602901</t>
  </si>
  <si>
    <t>Orange County (Northeast)--Greater Newburgh City PUMA; New York</t>
  </si>
  <si>
    <t>795P200US3602902</t>
  </si>
  <si>
    <t>Orange County (Northwest) PUMA; New York</t>
  </si>
  <si>
    <t>795P200US3602903</t>
  </si>
  <si>
    <t>Orange County (Southeast) PUMA; New York</t>
  </si>
  <si>
    <t>795P200US3603001</t>
  </si>
  <si>
    <t>Rockland County (North)--New City &amp; Congers PUMA; New York</t>
  </si>
  <si>
    <t>795P200US3603002</t>
  </si>
  <si>
    <t>Rockland County (South)--Orangetown, Clarkstown (South) &amp; Ramapo (Southeast) Towns PUMA; New York</t>
  </si>
  <si>
    <t>795P200US3603003</t>
  </si>
  <si>
    <t>Rockland County (West)--Spring Valley, Suffern Villages &amp; Monsey PUMA; New York</t>
  </si>
  <si>
    <t>795P200US3603102</t>
  </si>
  <si>
    <t>Westchester County (Northwest) PUMA; New York</t>
  </si>
  <si>
    <t>795P200US3603103</t>
  </si>
  <si>
    <t>Westchester County (Northeast) PUMA; New York</t>
  </si>
  <si>
    <t>795P200US3603110</t>
  </si>
  <si>
    <t>Westchester County (Southeast)--White Plains &amp; Rye City PUMA; New York</t>
  </si>
  <si>
    <t>795P200US3603111</t>
  </si>
  <si>
    <t>Westchester County (Central) PUMA; New York</t>
  </si>
  <si>
    <t>795P200US3603112</t>
  </si>
  <si>
    <t>Westchester County (Southwest)--Yonkers City PUMA; New York</t>
  </si>
  <si>
    <t>795P200US3603113</t>
  </si>
  <si>
    <t>Westchester County (South Central East)--Mount Vernon City PUMA; New York</t>
  </si>
  <si>
    <t>795P200US3603114</t>
  </si>
  <si>
    <t>Westchester County (South Central West)--New Rochelle City PUMA; New York</t>
  </si>
  <si>
    <t>795P200US3603201</t>
  </si>
  <si>
    <t>Nassau County (Northwest)--North Hempstead Town (North) PUMA; New York</t>
  </si>
  <si>
    <t>795P200US3603202</t>
  </si>
  <si>
    <t>Nassau County (Northeast)--Oyster Bay Town (North) &amp; Glen Cove City PUMA; New York</t>
  </si>
  <si>
    <t>795P200US3603203</t>
  </si>
  <si>
    <t>Nassau County (East Central)--Oyster Bay Town (Central) PUMA; New York</t>
  </si>
  <si>
    <t>795P200US3603204</t>
  </si>
  <si>
    <t>Nassau County (West Central)--North Hempstead Town (South) PUMA; New York</t>
  </si>
  <si>
    <t>795P200US3603205</t>
  </si>
  <si>
    <t>Nassau County (West Central)--Hempstead Town (Northwest) PUMA; New York</t>
  </si>
  <si>
    <t>795P200US3603206</t>
  </si>
  <si>
    <t>Nassau County (Central)--Hempstead Town (North Central)--Meadowbrook Corridor PUMA; New York</t>
  </si>
  <si>
    <t>795P200US3603207</t>
  </si>
  <si>
    <t>Nassau County (Central)--Hempstead Town (Northeast) PUMA; New York</t>
  </si>
  <si>
    <t>795P200US3603208</t>
  </si>
  <si>
    <t>Nassau County (Southeast)--Oyster Bay Town (South) PUMA; New York</t>
  </si>
  <si>
    <t>795P200US3603209</t>
  </si>
  <si>
    <t>Nassau County (Central)--Hempstead Town (East Central) PUMA; New York</t>
  </si>
  <si>
    <t>795P200US3603210</t>
  </si>
  <si>
    <t>Nassau County (South Central)--Hempstead Town (Southeast) PUMA; New York</t>
  </si>
  <si>
    <t>795P200US3603211</t>
  </si>
  <si>
    <t>Nassau County (West Central)--Hempstead Town (West Central) PUMA; New York</t>
  </si>
  <si>
    <t>795P200US3603212</t>
  </si>
  <si>
    <t>Nassau County (Southwest)--Hempstead Town (Southwest) &amp; Long Beach City PUMA; New York</t>
  </si>
  <si>
    <t>795P200US3603301</t>
  </si>
  <si>
    <t>Suffolk County (Northwest)--Huntington Town (North) PUMA; New York</t>
  </si>
  <si>
    <t>795P200US3603302</t>
  </si>
  <si>
    <t>Suffolk County (Northwest)--Huntington Town (South) PUMA; New York</t>
  </si>
  <si>
    <t>795P200US3603303</t>
  </si>
  <si>
    <t>Suffolk County (Northwest)--Smithtown Town PUMA; New York</t>
  </si>
  <si>
    <t>795P200US3603304</t>
  </si>
  <si>
    <t>Suffolk County (North Central)--Brookhaven Town (North) PUMA; New York</t>
  </si>
  <si>
    <t>795P200US3603305</t>
  </si>
  <si>
    <t>Suffolk County (East) PUMA; New York</t>
  </si>
  <si>
    <t>795P200US3603306</t>
  </si>
  <si>
    <t>Suffolk County (South Central)--Brookhaven Town (South) PUMA; New York</t>
  </si>
  <si>
    <t>795P200US3603307</t>
  </si>
  <si>
    <t>Suffolk County (Central)--Brookhaven Town (Central) PUMA; New York</t>
  </si>
  <si>
    <t>795P200US3603308</t>
  </si>
  <si>
    <t>Suffolk County (Central)--Brookhaven Town (West Central) PUMA; New York</t>
  </si>
  <si>
    <t>795P200US3603309</t>
  </si>
  <si>
    <t>Suffolk County (Central)--Islip Town (East) PUMA; New York</t>
  </si>
  <si>
    <t>795P200US3603310</t>
  </si>
  <si>
    <t>Suffolk County (Central)--Islip Town (Northwest) PUMA; New York</t>
  </si>
  <si>
    <t>795P200US3603311</t>
  </si>
  <si>
    <t>Suffolk County (Southwest)--Islip Town (South) PUMA; New York</t>
  </si>
  <si>
    <t>795P200US3603312</t>
  </si>
  <si>
    <t>Suffolk County (Southwest)--Babylon Town (Southeast) PUMA; New York</t>
  </si>
  <si>
    <t>795P200US3603313</t>
  </si>
  <si>
    <t>Suffolk County (West Central)--Babylon Town (Northwest) PUMA; New York</t>
  </si>
  <si>
    <t>795P200US3604103</t>
  </si>
  <si>
    <t>NYC-Manhattan Community District 3--Lower East Side &amp; Chinatown PUMA; New York</t>
  </si>
  <si>
    <t>795P200US3604104</t>
  </si>
  <si>
    <t>NYC-Manhattan Community District 4--Chelsea &amp; Hell's Kitchen PUMA; New York</t>
  </si>
  <si>
    <t>795P200US3604107</t>
  </si>
  <si>
    <t>NYC-Manhattan Community District 7--Upper West Side PUMA; New York</t>
  </si>
  <si>
    <t>795P200US3604108</t>
  </si>
  <si>
    <t>NYC-Manhattan Community District 8--Upper East Side &amp; Roosevelt Island PUMA; New York</t>
  </si>
  <si>
    <t>795P200US3604109</t>
  </si>
  <si>
    <t>NYC-Manhattan Community District 9--Morningside Heights &amp; Hamilton Heights PUMA; New York</t>
  </si>
  <si>
    <t>795P200US3604110</t>
  </si>
  <si>
    <t>NYC-Manhattan Community District 10--Harlem PUMA; New York</t>
  </si>
  <si>
    <t>795P200US3604111</t>
  </si>
  <si>
    <t>NYC-Manhattan Community District 11--East Harlem PUMA; New York</t>
  </si>
  <si>
    <t>795P200US3604112</t>
  </si>
  <si>
    <t>NYC-Manhattan Community District 12--Washington Heights &amp; Inwood PUMA; New York</t>
  </si>
  <si>
    <t>795P200US3604121</t>
  </si>
  <si>
    <t>NYC-Manhattan Community Districts 1 &amp; 2--Financial District &amp; Greenwich Village PUMA; New York</t>
  </si>
  <si>
    <t>795P200US3604165</t>
  </si>
  <si>
    <t>NYC-Manhattan Community Districts 5 &amp; 6--Midtown, East Midtown, &amp; Flatiron PUMA; New York</t>
  </si>
  <si>
    <t>795P200US3604204</t>
  </si>
  <si>
    <t>NYC-Bronx Community District 4--Highbridge &amp; Concourse PUMA; New York</t>
  </si>
  <si>
    <t>795P200US3604205</t>
  </si>
  <si>
    <t>795P200US3604207</t>
  </si>
  <si>
    <t>795P200US3604208</t>
  </si>
  <si>
    <t>NYC-Bronx Community District 8--Riverdale, Kingsbridge, &amp; Marble Hill PUMA; New York</t>
  </si>
  <si>
    <t>795P200US3604209</t>
  </si>
  <si>
    <t>NYC-Bronx Community District 9--Soundview &amp; Parkchester PUMA; New York</t>
  </si>
  <si>
    <t>795P200US3604210</t>
  </si>
  <si>
    <t>NYC-Bronx Community District 10--Co-op City &amp; Throgs Neck PUMA; New York</t>
  </si>
  <si>
    <t>795P200US3604211</t>
  </si>
  <si>
    <t>NYC-Bronx Community District 11--Pelham Parkway &amp; Morris Park PUMA; New York</t>
  </si>
  <si>
    <t>795P200US3604212</t>
  </si>
  <si>
    <t>NYC-Bronx Community District 12--Wakefield, Williamsbridge, &amp; Eastchester PUMA; New York</t>
  </si>
  <si>
    <t>795P200US3604221</t>
  </si>
  <si>
    <t>795P200US3604263</t>
  </si>
  <si>
    <t>795P200US3604301</t>
  </si>
  <si>
    <t>NYC-Brooklyn Community District 1--Williamsburg &amp; Greenpoint PUMA; New York</t>
  </si>
  <si>
    <t>795P200US3604302</t>
  </si>
  <si>
    <t>NYC-Brooklyn Community District 2--Downtown Brooklyn &amp; Fort Greene PUMA; New York</t>
  </si>
  <si>
    <t>795P200US3604303</t>
  </si>
  <si>
    <t>NYC-Brooklyn Community District 3--Bedford-Stuyvesant PUMA; New York</t>
  </si>
  <si>
    <t>795P200US3604304</t>
  </si>
  <si>
    <t>NYC-Brooklyn Community District 4--Bushwick PUMA; New York</t>
  </si>
  <si>
    <t>795P200US3604305</t>
  </si>
  <si>
    <t>NYC-Brooklyn Community District 5--East New York &amp; Cypress Hills PUMA; New York</t>
  </si>
  <si>
    <t>795P200US3604306</t>
  </si>
  <si>
    <t>NYC-Brooklyn Community District 6--Park Slope &amp; Carroll Gardens PUMA; New York</t>
  </si>
  <si>
    <t>795P200US3604307</t>
  </si>
  <si>
    <t>NYC-Brooklyn Community District 7--Sunset Park &amp; Windsor Terrace PUMA; New York</t>
  </si>
  <si>
    <t>795P200US3604308</t>
  </si>
  <si>
    <t>NYC-Brooklyn Community District 8--Crown Heights (North) PUMA; New York</t>
  </si>
  <si>
    <t>795P200US3604309</t>
  </si>
  <si>
    <t>NYC-Brooklyn Community District 9--Crown Heights (South) PUMA; New York</t>
  </si>
  <si>
    <t>795P200US3604310</t>
  </si>
  <si>
    <t>NYC-Brooklyn Community District 10--Bay Ridge &amp; Dyker Heights PUMA; New York</t>
  </si>
  <si>
    <t>795P200US3604311</t>
  </si>
  <si>
    <t>NYC-Brooklyn Community District 11--Bensonhurst &amp; Bath Beach PUMA; New York</t>
  </si>
  <si>
    <t>795P200US3604312</t>
  </si>
  <si>
    <t>NYC-Brooklyn Community District 12--Borough Park &amp; Kensington PUMA; New York</t>
  </si>
  <si>
    <t>795P200US3604313</t>
  </si>
  <si>
    <t>NYC-Brooklyn Community District 13--Coney Island &amp; Brighton Beach PUMA; New York</t>
  </si>
  <si>
    <t>795P200US3604314</t>
  </si>
  <si>
    <t>NYC-Brooklyn Community District 14--Flatbush &amp; Midwood PUMA; New York</t>
  </si>
  <si>
    <t>795P200US3604315</t>
  </si>
  <si>
    <t>NYC-Brooklyn Community District 15--Sheepshead Bay &amp; Gravesend (East) PUMA; New York</t>
  </si>
  <si>
    <t>795P200US3604316</t>
  </si>
  <si>
    <t>NYC-Brooklyn Community District 16--Ocean Hill &amp; Brownsville PUMA; New York</t>
  </si>
  <si>
    <t>795P200US3604317</t>
  </si>
  <si>
    <t>NYC-Brooklyn Community District 17--East Flatbush PUMA; New York</t>
  </si>
  <si>
    <t>795P200US3604318</t>
  </si>
  <si>
    <t>NYC-Brooklyn Community District 18--Canarsie &amp; Flatlands PUMA; New York</t>
  </si>
  <si>
    <t>795P200US3604401</t>
  </si>
  <si>
    <t>NYC-Queens Community District 1--Astoria &amp; Queensbridge PUMA; New York</t>
  </si>
  <si>
    <t>795P200US3604402</t>
  </si>
  <si>
    <t>NYC-Queens Community District 2--Long Island City, Sunnyside, &amp; Woodside PUMA; New York</t>
  </si>
  <si>
    <t>795P200US3604403</t>
  </si>
  <si>
    <t>NYC-Queens Community District 3--Jackson Heights &amp; East Elmhurst PUMA; New York</t>
  </si>
  <si>
    <t>795P200US3604404</t>
  </si>
  <si>
    <t>NYC-Queens Community District 4--Elmhurst &amp; Corona PUMA; New York</t>
  </si>
  <si>
    <t>795P200US3604405</t>
  </si>
  <si>
    <t>NYC-Queens Community District 5--Ridgewood, Maspeth, &amp; Middle Village PUMA; New York</t>
  </si>
  <si>
    <t>795P200US3604406</t>
  </si>
  <si>
    <t>NYC-Queens Community District 6--Forest Hills &amp; Rego Park PUMA; New York</t>
  </si>
  <si>
    <t>795P200US3604407</t>
  </si>
  <si>
    <t>NYC-Queens Community District 7--Flushing, Murray Hill, &amp; Whitestone PUMA; New York</t>
  </si>
  <si>
    <t>795P200US3604408</t>
  </si>
  <si>
    <t>NYC-Queens Community District 8--Fresh Meadows, Hillcrest, &amp; Briarwood PUMA; New York</t>
  </si>
  <si>
    <t>795P200US3604409</t>
  </si>
  <si>
    <t>NYC-Queens Community District 9--Kew Gardens, Richmond Hill, &amp; Woodhaven PUMA; New York</t>
  </si>
  <si>
    <t>795P200US3604410</t>
  </si>
  <si>
    <t>NYC-Queens Community District 10--South Ozone Park &amp; Howard Beach PUMA; New York</t>
  </si>
  <si>
    <t>795P200US3604411</t>
  </si>
  <si>
    <t>NYC-Queens Community District 11--Auburndale, Bayside, &amp; Douglaston PUMA; New York</t>
  </si>
  <si>
    <t>795P200US3604412</t>
  </si>
  <si>
    <t>NYC-Queens Community District 12--Jamaica, St. Albans, &amp; Hollis PUMA; New York</t>
  </si>
  <si>
    <t>795P200US3604413</t>
  </si>
  <si>
    <t>NYC-Queens Community District 13--Queens Village, Bellerose, &amp; Rosedale PUMA; New York</t>
  </si>
  <si>
    <t>795P200US3604414</t>
  </si>
  <si>
    <t>NYC-Queens Community District 14--The Rockaways PUMA; New York</t>
  </si>
  <si>
    <t>795P200US3604501</t>
  </si>
  <si>
    <t>NYC-Staten Island Community District 1--North Shore PUMA; New York</t>
  </si>
  <si>
    <t>795P200US3604502</t>
  </si>
  <si>
    <t>NYC-Staten Island Community District 2--Mid-Island PUMA; New York</t>
  </si>
  <si>
    <t>795P200US3604503</t>
  </si>
  <si>
    <t>NYC-Staten Island Community District 3--South Shore PUMA; New York</t>
  </si>
  <si>
    <t>Census shares</t>
  </si>
  <si>
    <t>Employed</t>
  </si>
  <si>
    <t>Unemployed</t>
  </si>
  <si>
    <t>Labor force</t>
  </si>
  <si>
    <t xml:space="preserve">Number </t>
  </si>
  <si>
    <t>Census Share</t>
  </si>
  <si>
    <t>12-Month Totals</t>
  </si>
  <si>
    <t>Jun 2024 - May 2025</t>
  </si>
  <si>
    <t>Labor Force</t>
  </si>
  <si>
    <t>Waiver threshold eligibility</t>
  </si>
  <si>
    <t>Census Ratio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</si>
  <si>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</si>
  <si>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</si>
  <si>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</si>
  <si>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</si>
  <si>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</si>
  <si>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</si>
  <si>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</si>
  <si>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</si>
  <si>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</si>
  <si>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</si>
  <si>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</si>
  <si>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</si>
  <si>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</si>
  <si>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</si>
  <si>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</si>
  <si>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</si>
  <si>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</si>
  <si>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id2</t>
  </si>
  <si>
    <t>Estimate; Total</t>
  </si>
  <si>
    <t>Margin of Error; Total</t>
  </si>
  <si>
    <t>Estimate; In labor force</t>
  </si>
  <si>
    <t>Margin of Error; In labor force</t>
  </si>
  <si>
    <t>Estimate; Civilian labor force</t>
  </si>
  <si>
    <t>Margin of Error; Civilian labor force</t>
  </si>
  <si>
    <t>Estimate; Employed</t>
  </si>
  <si>
    <t>Margin of Error; Employed</t>
  </si>
  <si>
    <t>Estimate; Unemployed</t>
  </si>
  <si>
    <t>Margin of Error; Unemployed</t>
  </si>
  <si>
    <t>Estimate; Armed Forces</t>
  </si>
  <si>
    <t>Margin of Error; Armed Forces</t>
  </si>
  <si>
    <t>Estimate; Not in labor force</t>
  </si>
  <si>
    <t>Margin of Error; Not in labor force</t>
  </si>
  <si>
    <t>0400000US36</t>
  </si>
  <si>
    <t>36</t>
  </si>
  <si>
    <t>36001</t>
  </si>
  <si>
    <t>36003</t>
  </si>
  <si>
    <t>36005</t>
  </si>
  <si>
    <t>36007</t>
  </si>
  <si>
    <t>36009</t>
  </si>
  <si>
    <t>36011</t>
  </si>
  <si>
    <t>36013</t>
  </si>
  <si>
    <t>36015</t>
  </si>
  <si>
    <t>36017</t>
  </si>
  <si>
    <t>36019</t>
  </si>
  <si>
    <t>36021</t>
  </si>
  <si>
    <t>36023</t>
  </si>
  <si>
    <t>36025</t>
  </si>
  <si>
    <t>36027</t>
  </si>
  <si>
    <t>36029</t>
  </si>
  <si>
    <t>36031</t>
  </si>
  <si>
    <t>36033</t>
  </si>
  <si>
    <t>36035</t>
  </si>
  <si>
    <t>36037</t>
  </si>
  <si>
    <t>36039</t>
  </si>
  <si>
    <t>36041</t>
  </si>
  <si>
    <t>36043</t>
  </si>
  <si>
    <t>36045</t>
  </si>
  <si>
    <t>36047</t>
  </si>
  <si>
    <t>36049</t>
  </si>
  <si>
    <t>36051</t>
  </si>
  <si>
    <t>36053</t>
  </si>
  <si>
    <t>36055</t>
  </si>
  <si>
    <t>36057</t>
  </si>
  <si>
    <t>36059</t>
  </si>
  <si>
    <t>36061</t>
  </si>
  <si>
    <t>36063</t>
  </si>
  <si>
    <t>36065</t>
  </si>
  <si>
    <t>36067</t>
  </si>
  <si>
    <t>36069</t>
  </si>
  <si>
    <t>36071</t>
  </si>
  <si>
    <t>36073</t>
  </si>
  <si>
    <t>36075</t>
  </si>
  <si>
    <t>36077</t>
  </si>
  <si>
    <t>36079</t>
  </si>
  <si>
    <t>36081</t>
  </si>
  <si>
    <t>36083</t>
  </si>
  <si>
    <t>36085</t>
  </si>
  <si>
    <t>36087</t>
  </si>
  <si>
    <t>36089</t>
  </si>
  <si>
    <t>36091</t>
  </si>
  <si>
    <t>36093</t>
  </si>
  <si>
    <t>36095</t>
  </si>
  <si>
    <t>36097</t>
  </si>
  <si>
    <t>36099</t>
  </si>
  <si>
    <t>36101</t>
  </si>
  <si>
    <t>36103</t>
  </si>
  <si>
    <t>36105</t>
  </si>
  <si>
    <t>36107</t>
  </si>
  <si>
    <t>36109</t>
  </si>
  <si>
    <t>36111</t>
  </si>
  <si>
    <t>36113</t>
  </si>
  <si>
    <t>36115</t>
  </si>
  <si>
    <t>36117</t>
  </si>
  <si>
    <t>36119</t>
  </si>
  <si>
    <t>36121</t>
  </si>
  <si>
    <t>36123</t>
  </si>
  <si>
    <t>2700000US008036009</t>
  </si>
  <si>
    <t>008036009</t>
  </si>
  <si>
    <t>Cattaraugus County (part); New York (part); Allegany Reservation, NY</t>
  </si>
  <si>
    <t>2700000US054036009</t>
  </si>
  <si>
    <t>054036009</t>
  </si>
  <si>
    <t>Cattaraugus County (part); New York (part); Cattaraugus Reservation, NY</t>
  </si>
  <si>
    <t>2700000US054036013</t>
  </si>
  <si>
    <t>054036013</t>
  </si>
  <si>
    <t>Chautauqua County (part); New York (part); Cattaraugus Reservation, NY</t>
  </si>
  <si>
    <t>2700000US054036029</t>
  </si>
  <si>
    <t>054036029</t>
  </si>
  <si>
    <t>Erie County (part); New York (part); Cattaraugus Reservation, NY</t>
  </si>
  <si>
    <t>2700000US253536003</t>
  </si>
  <si>
    <t>253536003</t>
  </si>
  <si>
    <t>Allegany County (part); New York (part); Oil Springs Reservation, NY</t>
  </si>
  <si>
    <t>2700000US253536009</t>
  </si>
  <si>
    <t>253536009</t>
  </si>
  <si>
    <t>Cattaraugus County (part); New York (part); Oil Springs Reservation, NY</t>
  </si>
  <si>
    <t>2700000US255536053</t>
  </si>
  <si>
    <t>255536053</t>
  </si>
  <si>
    <t>Madison County (part); New York (part); Oneida Indian Nation Reservation, NY</t>
  </si>
  <si>
    <t>2700000US255536065</t>
  </si>
  <si>
    <t>255536065</t>
  </si>
  <si>
    <t>Oneida County (part); New York (part); Oneida Indian Nation Reservation, NY</t>
  </si>
  <si>
    <t>2700000US257036067</t>
  </si>
  <si>
    <t>257036067</t>
  </si>
  <si>
    <t>Onondaga County (part); New York (part); Onondaga Nation Reservation, NY</t>
  </si>
  <si>
    <t>2700000US332036033</t>
  </si>
  <si>
    <t>332036033</t>
  </si>
  <si>
    <t>Franklin County (part); New York (part); St. Regis Mohawk Reservation, NY</t>
  </si>
  <si>
    <t>2700000US422536029</t>
  </si>
  <si>
    <t>422536029</t>
  </si>
  <si>
    <t>Erie County (part); New York (part); Tonawanda Reservation, NY</t>
  </si>
  <si>
    <t>2700000US422536037</t>
  </si>
  <si>
    <t>422536037</t>
  </si>
  <si>
    <t>Genesee County (part); New York (part); Tonawanda Reservation, NY</t>
  </si>
  <si>
    <t>2700000US422536063</t>
  </si>
  <si>
    <t>422536063</t>
  </si>
  <si>
    <t>Niagara County (part); New York (part); Tonawanda Reservation, NY</t>
  </si>
  <si>
    <t>2700000US436036063</t>
  </si>
  <si>
    <t>436036063</t>
  </si>
  <si>
    <t>Niagara County (part); New York (part); Tuscarora Nation Reservation, NY</t>
  </si>
  <si>
    <t>2700000US810036011</t>
  </si>
  <si>
    <t>810036011</t>
  </si>
  <si>
    <t>Cayuga County (part); New York (part); Cayuga Nation TDSA, NY</t>
  </si>
  <si>
    <t>2700000US810036099</t>
  </si>
  <si>
    <t>810036099</t>
  </si>
  <si>
    <t>Seneca County (part); New York (part); Cayuga Nation TDSA, NY</t>
  </si>
  <si>
    <t>2700000US930036103</t>
  </si>
  <si>
    <t>930036103</t>
  </si>
  <si>
    <t>Suffolk County (part); New York (part); Poospatuck (state) Reservation, NY</t>
  </si>
  <si>
    <t>2700000US937036103</t>
  </si>
  <si>
    <t>937036103</t>
  </si>
  <si>
    <t>Suffolk County (part); New York (part); Shinnecock (state) Reservation, NY</t>
  </si>
  <si>
    <t>Census share calculations</t>
  </si>
  <si>
    <t>All data is from Table B23025, "Employment Status for the Population 16 and Over", in the "Reservation data" tab</t>
  </si>
  <si>
    <t>Labor Force Total</t>
  </si>
  <si>
    <t>Number</t>
  </si>
  <si>
    <t>Allegany Reservation</t>
  </si>
  <si>
    <t>Cattaraugus Reservation</t>
  </si>
  <si>
    <t>Oil Springs Reservation</t>
  </si>
  <si>
    <t>Oneida Nation Reservation</t>
  </si>
  <si>
    <t>Onondaga Nation Reservation</t>
  </si>
  <si>
    <t>St. Regis Mohawk Reservation</t>
  </si>
  <si>
    <t>Tonawanda Reservation</t>
  </si>
  <si>
    <t>Cayuga Nation TDSA</t>
  </si>
  <si>
    <t>Shinnecock (state) Reservation</t>
  </si>
  <si>
    <t>AREAS IN NEW YORK THAT ARE LIKELY ELIGIBLE FOR A WAIVER ON THE BASIS OF</t>
  </si>
  <si>
    <t>https://www.bls.gov/lau/data.htm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</si>
</sst>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"/>
    <numFmt numFmtId="167" formatCode="0.000000"/>
    <numFmt numFmtId="168" formatCode="0.0000000"/>
    <numFmt numFmtId="169" formatCode="0.0%"/>
    <numFmt numFmtId="170" formatCode="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ourie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164" fontId="0" fillId="0" borderId="0" xfId="1" applyNumberFormat="1" applyFont="1"/>
    <xf numFmtId="0" fontId="5" fillId="0" borderId="0" xfId="0" applyFont="1" applyAlignment="1" applyProtection="1">
      <alignment horizontal="left"/>
      <protection locked="0"/>
    </xf>
    <xf numFmtId="17" fontId="2" fillId="0" borderId="0" xfId="0" applyNumberFormat="1" applyFont="1"/>
    <xf numFmtId="0" fontId="9" fillId="0" borderId="0" xfId="0" applyFont="1"/>
    <xf numFmtId="17" fontId="9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/>
    <xf numFmtId="0" fontId="5" fillId="0" borderId="0" xfId="5" applyFont="1"/>
    <xf numFmtId="164" fontId="6" fillId="0" borderId="0" xfId="6" applyNumberFormat="1" applyFont="1"/>
    <xf numFmtId="0" fontId="6" fillId="0" borderId="0" xfId="5" applyFont="1"/>
    <xf numFmtId="2" fontId="6" fillId="0" borderId="0" xfId="5" applyNumberFormat="1" applyFont="1"/>
    <xf numFmtId="165" fontId="6" fillId="0" borderId="0" xfId="5" applyNumberFormat="1" applyFont="1"/>
    <xf numFmtId="164" fontId="6" fillId="0" borderId="0" xfId="6" applyNumberFormat="1" applyFont="1" applyAlignment="1">
      <alignment horizontal="center"/>
    </xf>
    <xf numFmtId="167" fontId="6" fillId="0" borderId="0" xfId="5" applyNumberFormat="1" applyFont="1"/>
    <xf numFmtId="166" fontId="10" fillId="0" borderId="0" xfId="0" applyNumberFormat="1" applyFont="1"/>
    <xf numFmtId="165" fontId="10" fillId="0" borderId="0" xfId="0" applyNumberFormat="1" applyFont="1"/>
    <xf numFmtId="164" fontId="10" fillId="0" borderId="0" xfId="0" applyNumberFormat="1" applyFont="1"/>
    <xf numFmtId="0" fontId="10" fillId="0" borderId="0" xfId="0" applyFont="1" applyAlignment="1">
      <alignment horizontal="center"/>
    </xf>
    <xf numFmtId="2" fontId="10" fillId="0" borderId="0" xfId="0" applyNumberFormat="1" applyFont="1"/>
    <xf numFmtId="17" fontId="5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164" fontId="5" fillId="0" borderId="0" xfId="6" applyNumberFormat="1" applyFont="1" applyAlignment="1">
      <alignment horizontal="center"/>
    </xf>
    <xf numFmtId="0" fontId="5" fillId="0" borderId="0" xfId="5" applyFont="1" applyAlignment="1">
      <alignment horizontal="center"/>
    </xf>
    <xf numFmtId="0" fontId="11" fillId="0" borderId="1" xfId="5" applyFont="1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13" fillId="0" borderId="0" xfId="0" applyFont="1"/>
    <xf numFmtId="167" fontId="3" fillId="3" borderId="1" xfId="7" applyNumberFormat="1" applyFont="1" applyFill="1" applyBorder="1" applyAlignment="1">
      <alignment horizontal="center"/>
    </xf>
    <xf numFmtId="167" fontId="0" fillId="0" borderId="0" xfId="0" applyNumberFormat="1"/>
    <xf numFmtId="0" fontId="14" fillId="0" borderId="0" xfId="0" applyFont="1"/>
    <xf numFmtId="0" fontId="15" fillId="0" borderId="0" xfId="0" applyFont="1"/>
    <xf numFmtId="0" fontId="16" fillId="0" borderId="0" xfId="0" applyFont="1"/>
    <xf numFmtId="167" fontId="16" fillId="3" borderId="1" xfId="7" applyNumberFormat="1" applyFont="1" applyFill="1" applyBorder="1"/>
    <xf numFmtId="3" fontId="16" fillId="3" borderId="1" xfId="7" applyNumberFormat="1" applyFont="1" applyFill="1" applyBorder="1"/>
    <xf numFmtId="165" fontId="16" fillId="3" borderId="1" xfId="7" applyNumberFormat="1" applyFont="1" applyFill="1" applyBorder="1"/>
    <xf numFmtId="164" fontId="16" fillId="0" borderId="0" xfId="1" applyNumberFormat="1" applyFont="1"/>
    <xf numFmtId="3" fontId="16" fillId="0" borderId="0" xfId="0" applyNumberFormat="1" applyFont="1"/>
    <xf numFmtId="164" fontId="16" fillId="0" borderId="0" xfId="0" applyNumberFormat="1" applyFont="1"/>
    <xf numFmtId="165" fontId="16" fillId="0" borderId="0" xfId="8" applyNumberFormat="1" applyFont="1"/>
    <xf numFmtId="164" fontId="0" fillId="0" borderId="0" xfId="0" applyNumberFormat="1"/>
    <xf numFmtId="17" fontId="9" fillId="0" borderId="0" xfId="0" applyNumberFormat="1" applyFont="1" applyAlignment="1">
      <alignment horizontal="center"/>
    </xf>
    <xf numFmtId="17" fontId="5" fillId="0" borderId="0" xfId="9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center"/>
    </xf>
    <xf numFmtId="164" fontId="10" fillId="0" borderId="0" xfId="1" applyNumberFormat="1" applyFont="1"/>
    <xf numFmtId="164" fontId="0" fillId="0" borderId="0" xfId="1" applyNumberFormat="1" applyFont="1" applyAlignment="1">
      <alignment horizontal="center"/>
    </xf>
    <xf numFmtId="164" fontId="14" fillId="0" borderId="0" xfId="1" applyNumberFormat="1" applyFont="1"/>
    <xf numFmtId="164" fontId="17" fillId="0" borderId="0" xfId="1" applyNumberFormat="1" applyFont="1"/>
    <xf numFmtId="164" fontId="16" fillId="3" borderId="1" xfId="1" applyNumberFormat="1" applyFont="1" applyFill="1" applyBorder="1"/>
    <xf numFmtId="164" fontId="2" fillId="0" borderId="0" xfId="1" applyNumberFormat="1" applyFont="1"/>
    <xf numFmtId="168" fontId="0" fillId="0" borderId="0" xfId="0" applyNumberFormat="1"/>
    <xf numFmtId="0" fontId="5" fillId="0" borderId="0" xfId="0" applyFont="1" applyAlignment="1">
      <alignment wrapText="1"/>
    </xf>
    <xf numFmtId="167" fontId="16" fillId="3" borderId="1" xfId="7" applyNumberFormat="1" applyFont="1" applyFill="1" applyBorder="1" applyAlignment="1">
      <alignment horizontal="center"/>
    </xf>
    <xf numFmtId="3" fontId="16" fillId="3" borderId="1" xfId="7" applyNumberFormat="1" applyFont="1" applyFill="1" applyBorder="1" applyAlignment="1">
      <alignment horizontal="center"/>
    </xf>
    <xf numFmtId="165" fontId="16" fillId="3" borderId="1" xfId="7" applyNumberFormat="1" applyFont="1" applyFill="1" applyBorder="1" applyAlignment="1">
      <alignment horizontal="center"/>
    </xf>
    <xf numFmtId="165" fontId="0" fillId="0" borderId="0" xfId="0" applyNumberFormat="1" applyAlignment="1">
      <alignment horizontal="righ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4" fillId="0" borderId="0" xfId="2"/>
    <xf numFmtId="0" fontId="5" fillId="0" borderId="0" xfId="3" applyFont="1" applyAlignment="1" applyProtection="1">
      <alignment horizontal="left"/>
      <protection locked="0"/>
    </xf>
    <xf numFmtId="0" fontId="6" fillId="0" borderId="0" xfId="3" applyFont="1"/>
    <xf numFmtId="0" fontId="6" fillId="0" borderId="0" xfId="9" applyFont="1"/>
    <xf numFmtId="164" fontId="10" fillId="0" borderId="0" xfId="6" applyNumberFormat="1" applyFont="1"/>
    <xf numFmtId="0" fontId="10" fillId="0" borderId="0" xfId="9" applyFont="1"/>
    <xf numFmtId="167" fontId="10" fillId="0" borderId="0" xfId="9" applyNumberFormat="1" applyFont="1"/>
    <xf numFmtId="166" fontId="10" fillId="0" borderId="0" xfId="9" applyNumberFormat="1" applyFont="1"/>
    <xf numFmtId="2" fontId="10" fillId="0" borderId="0" xfId="9" applyNumberFormat="1" applyFont="1"/>
    <xf numFmtId="165" fontId="10" fillId="0" borderId="0" xfId="9" applyNumberFormat="1" applyFont="1"/>
    <xf numFmtId="164" fontId="10" fillId="0" borderId="0" xfId="6" applyNumberFormat="1" applyFont="1" applyFill="1"/>
    <xf numFmtId="0" fontId="6" fillId="0" borderId="0" xfId="9" applyFont="1" applyAlignment="1">
      <alignment vertical="center" wrapText="1"/>
    </xf>
    <xf numFmtId="0" fontId="6" fillId="0" borderId="0" xfId="9" applyFont="1" applyAlignment="1">
      <alignment vertical="center"/>
    </xf>
    <xf numFmtId="169" fontId="0" fillId="0" borderId="0" xfId="10" applyNumberFormat="1" applyFont="1"/>
    <xf numFmtId="170" fontId="0" fillId="0" borderId="0" xfId="10" applyNumberFormat="1" applyFont="1"/>
    <xf numFmtId="0" fontId="20" fillId="0" borderId="0" xfId="0" applyFont="1" applyAlignment="1" applyProtection="1">
      <alignment horizontal="left"/>
      <protection locked="0"/>
    </xf>
    <xf numFmtId="17" fontId="20" fillId="0" borderId="0" xfId="0" applyNumberFormat="1" applyFont="1" applyAlignment="1">
      <alignment horizontal="center"/>
    </xf>
    <xf numFmtId="0" fontId="19" fillId="0" borderId="0" xfId="0" applyFont="1"/>
    <xf numFmtId="0" fontId="21" fillId="0" borderId="0" xfId="0" applyFont="1" applyAlignment="1">
      <alignment horizontal="left"/>
    </xf>
    <xf numFmtId="164" fontId="19" fillId="0" borderId="0" xfId="1" applyNumberFormat="1" applyFont="1"/>
    <xf numFmtId="164" fontId="5" fillId="0" borderId="0" xfId="6" applyNumberFormat="1" applyFont="1" applyAlignment="1">
      <alignment horizontal="center"/>
    </xf>
    <xf numFmtId="164" fontId="11" fillId="2" borderId="2" xfId="6" applyNumberFormat="1" applyFont="1" applyFill="1" applyBorder="1" applyAlignment="1">
      <alignment horizontal="center"/>
    </xf>
    <xf numFmtId="164" fontId="11" fillId="2" borderId="3" xfId="6" applyNumberFormat="1" applyFont="1" applyFill="1" applyBorder="1" applyAlignment="1">
      <alignment horizontal="center"/>
    </xf>
    <xf numFmtId="0" fontId="11" fillId="2" borderId="2" xfId="5" applyFont="1" applyFill="1" applyBorder="1" applyAlignment="1">
      <alignment horizontal="center"/>
    </xf>
    <xf numFmtId="0" fontId="11" fillId="2" borderId="4" xfId="5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/>
    </xf>
    <xf numFmtId="0" fontId="5" fillId="0" borderId="0" xfId="5" applyFont="1" applyAlignment="1">
      <alignment horizontal="center"/>
    </xf>
    <xf numFmtId="167" fontId="3" fillId="3" borderId="2" xfId="7" applyNumberFormat="1" applyFont="1" applyFill="1" applyBorder="1" applyAlignment="1">
      <alignment horizontal="center"/>
    </xf>
    <xf numFmtId="167" fontId="3" fillId="3" borderId="3" xfId="7" applyNumberFormat="1" applyFont="1" applyFill="1" applyBorder="1" applyAlignment="1">
      <alignment horizontal="center"/>
    </xf>
    <xf numFmtId="0" fontId="16" fillId="3" borderId="2" xfId="7" applyFont="1" applyFill="1" applyBorder="1" applyAlignment="1">
      <alignment horizontal="center"/>
    </xf>
    <xf numFmtId="0" fontId="16" fillId="3" borderId="4" xfId="7" applyFont="1" applyFill="1" applyBorder="1" applyAlignment="1">
      <alignment horizontal="center"/>
    </xf>
    <xf numFmtId="0" fontId="16" fillId="3" borderId="3" xfId="7" applyFont="1" applyFill="1" applyBorder="1" applyAlignment="1">
      <alignment horizontal="center"/>
    </xf>
    <xf numFmtId="0" fontId="16" fillId="2" borderId="2" xfId="7" applyFont="1" applyFill="1" applyBorder="1" applyAlignment="1">
      <alignment horizontal="center"/>
    </xf>
    <xf numFmtId="0" fontId="16" fillId="2" borderId="4" xfId="7" applyFont="1" applyFill="1" applyBorder="1" applyAlignment="1">
      <alignment horizontal="center"/>
    </xf>
    <xf numFmtId="0" fontId="16" fillId="2" borderId="3" xfId="7" applyFont="1" applyFill="1" applyBorder="1" applyAlignment="1">
      <alignment horizontal="center"/>
    </xf>
    <xf numFmtId="0" fontId="16" fillId="2" borderId="1" xfId="7" applyFont="1" applyFill="1" applyBorder="1" applyAlignment="1">
      <alignment horizontal="center" wrapText="1"/>
    </xf>
    <xf numFmtId="167" fontId="13" fillId="3" borderId="2" xfId="7" applyNumberFormat="1" applyFont="1" applyFill="1" applyBorder="1" applyAlignment="1">
      <alignment horizontal="center"/>
    </xf>
    <xf numFmtId="167" fontId="13" fillId="3" borderId="3" xfId="7" applyNumberFormat="1" applyFont="1" applyFill="1" applyBorder="1" applyAlignment="1">
      <alignment horizontal="center"/>
    </xf>
    <xf numFmtId="0" fontId="16" fillId="2" borderId="2" xfId="7" applyFont="1" applyFill="1" applyBorder="1" applyAlignment="1">
      <alignment horizontal="center" wrapText="1"/>
    </xf>
    <xf numFmtId="0" fontId="22" fillId="0" borderId="0" xfId="2" applyFont="1" applyAlignment="1">
      <alignment horizontal="left"/>
    </xf>
  </cellXfs>
  <cellStyles count="11">
    <cellStyle name="Comma" xfId="1" builtinId="3"/>
    <cellStyle name="Comma 2" xfId="6" xr:uid="{00000000-0005-0000-0000-000001000000}"/>
    <cellStyle name="Hyperlink" xfId="2" builtinId="8"/>
    <cellStyle name="Normal" xfId="0" builtinId="0"/>
    <cellStyle name="Normal 2" xfId="9" xr:uid="{3AE8AFD1-2303-4504-9C1C-53518F7D71D6}"/>
    <cellStyle name="Normal 2 2" xfId="3" xr:uid="{00000000-0005-0000-0000-000004000000}"/>
    <cellStyle name="Normal 3" xfId="4" xr:uid="{00000000-0005-0000-0000-000005000000}"/>
    <cellStyle name="Normal_Book4" xfId="5" xr:uid="{00000000-0005-0000-0000-000006000000}"/>
    <cellStyle name="Percent" xfId="10" builtinId="5"/>
    <cellStyle name="Percent 2" xfId="8" xr:uid="{060728AA-1C40-4C2F-A375-49371E1DC1B2}"/>
    <cellStyle name="Style 1 2" xfId="7" xr:uid="{00000000-0005-0000-0000-000008000000}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ls.gov/lau/data.ht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ls.gov/lau/data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.census.gov/table/ACSDT5Y2023.B23025?q=B23025:+Employment+Status+for+the+Population+16+Years+and+Over&amp;g=040XX00US36$0500000,36$7950000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87A11-CBB2-4CB6-963F-5AD5EDEAF204}">
  <dimension ref="A1:M140"/>
  <sheetViews>
    <sheetView zoomScale="80" zoomScaleNormal="80" workbookViewId="0">
      <selection activeCell="D21" sqref="D21"/>
    </sheetView>
  </sheetViews>
  <sheetFormatPr defaultColWidth="8.81640625" defaultRowHeight="14.5" x14ac:dyDescent="0.35"/>
  <cols>
    <col min="1" max="1" width="51.1796875" style="10" customWidth="1"/>
    <col min="2" max="2" width="14.7265625" style="10" customWidth="1"/>
    <col min="3" max="5" width="14.1796875" style="10" customWidth="1"/>
    <col min="6" max="6" width="14.54296875" style="10" customWidth="1"/>
    <col min="7" max="13" width="14.1796875" style="10" customWidth="1"/>
  </cols>
  <sheetData>
    <row r="1" spans="1:13" x14ac:dyDescent="0.35">
      <c r="A1" s="11" t="s">
        <v>867</v>
      </c>
      <c r="B1" s="12"/>
      <c r="C1" s="12"/>
      <c r="D1" s="12"/>
      <c r="E1" s="12"/>
      <c r="F1" s="13"/>
      <c r="G1" s="13"/>
      <c r="H1" s="13"/>
      <c r="I1" s="13"/>
      <c r="J1" s="14"/>
      <c r="K1" s="13"/>
      <c r="L1" s="15"/>
      <c r="M1" s="13"/>
    </row>
    <row r="2" spans="1:13" x14ac:dyDescent="0.35">
      <c r="A2" s="11" t="s">
        <v>0</v>
      </c>
      <c r="B2" s="12"/>
      <c r="C2" s="12"/>
      <c r="D2" s="12"/>
      <c r="E2" s="12"/>
      <c r="F2" s="13"/>
      <c r="G2" s="13"/>
      <c r="H2" s="13"/>
      <c r="I2" s="13"/>
      <c r="J2" s="14"/>
      <c r="K2" s="13"/>
      <c r="L2" s="15"/>
      <c r="M2" s="13"/>
    </row>
    <row r="3" spans="1:13" x14ac:dyDescent="0.35">
      <c r="A3" s="11" t="s">
        <v>1</v>
      </c>
      <c r="B3" s="12"/>
      <c r="C3" s="12"/>
      <c r="D3" s="12"/>
      <c r="E3" s="12"/>
      <c r="F3" s="13"/>
      <c r="G3" s="13"/>
      <c r="H3" s="13"/>
      <c r="I3" s="13"/>
      <c r="J3" s="8"/>
      <c r="K3" s="13"/>
      <c r="L3" s="15"/>
      <c r="M3" s="13"/>
    </row>
    <row r="4" spans="1:13" x14ac:dyDescent="0.35">
      <c r="A4" s="11"/>
      <c r="B4" s="12"/>
      <c r="C4" s="12"/>
      <c r="D4" s="12"/>
      <c r="E4" s="12"/>
      <c r="F4" s="13"/>
      <c r="G4" s="13"/>
      <c r="H4" s="13"/>
      <c r="I4" s="13"/>
      <c r="J4" s="8"/>
      <c r="K4" s="13"/>
      <c r="L4" s="15"/>
      <c r="M4" s="13"/>
    </row>
    <row r="5" spans="1:13" x14ac:dyDescent="0.35">
      <c r="A5" s="27" t="s">
        <v>2</v>
      </c>
      <c r="B5" s="12" t="s">
        <v>3</v>
      </c>
      <c r="C5" s="12"/>
      <c r="D5" s="12"/>
      <c r="E5" s="12"/>
      <c r="F5" s="13"/>
      <c r="G5" s="13"/>
      <c r="H5" s="13"/>
      <c r="I5" s="13"/>
      <c r="J5" s="14"/>
      <c r="K5" s="13"/>
      <c r="L5" s="15"/>
      <c r="M5" s="13"/>
    </row>
    <row r="6" spans="1:13" x14ac:dyDescent="0.35">
      <c r="A6" s="27" t="s">
        <v>4</v>
      </c>
      <c r="B6" s="12" t="s">
        <v>5</v>
      </c>
      <c r="C6" s="12"/>
      <c r="D6" s="12"/>
      <c r="E6" s="12"/>
      <c r="F6" s="13"/>
      <c r="G6" s="13"/>
      <c r="H6" s="13"/>
      <c r="I6" s="13"/>
      <c r="J6" s="14"/>
      <c r="K6" s="13"/>
      <c r="L6" s="15"/>
      <c r="M6" s="13"/>
    </row>
    <row r="7" spans="1:13" x14ac:dyDescent="0.35">
      <c r="A7" s="27" t="s">
        <v>6</v>
      </c>
      <c r="B7" s="12" t="s">
        <v>7</v>
      </c>
      <c r="C7" s="12"/>
      <c r="D7" s="12"/>
      <c r="E7" s="12"/>
      <c r="F7" s="13"/>
      <c r="G7" s="13"/>
      <c r="H7" s="13"/>
      <c r="I7" s="13"/>
      <c r="J7" s="14"/>
      <c r="K7" s="13"/>
      <c r="L7" s="15"/>
      <c r="M7" s="13"/>
    </row>
    <row r="8" spans="1:13" x14ac:dyDescent="0.35">
      <c r="A8" s="27" t="s">
        <v>8</v>
      </c>
      <c r="B8" s="12" t="s">
        <v>9</v>
      </c>
      <c r="C8" s="12"/>
      <c r="D8" s="12"/>
      <c r="E8" s="12"/>
      <c r="F8" s="13"/>
      <c r="G8" s="13"/>
      <c r="H8" s="13"/>
      <c r="I8" s="13"/>
      <c r="J8" s="14"/>
      <c r="K8" s="13"/>
      <c r="L8" s="15"/>
      <c r="M8" s="13"/>
    </row>
    <row r="9" spans="1:13" x14ac:dyDescent="0.35">
      <c r="A9" s="11"/>
      <c r="B9" s="12"/>
      <c r="C9" s="12"/>
      <c r="D9" s="12"/>
      <c r="E9" s="12"/>
      <c r="F9" s="13"/>
      <c r="G9" s="13"/>
      <c r="H9" s="13"/>
      <c r="I9" s="13"/>
      <c r="J9" s="14"/>
      <c r="K9" s="13"/>
      <c r="L9" s="15"/>
      <c r="M9" s="13"/>
    </row>
    <row r="10" spans="1:13" x14ac:dyDescent="0.35">
      <c r="A10" s="11"/>
      <c r="B10" s="84" t="s">
        <v>10</v>
      </c>
      <c r="C10" s="85"/>
      <c r="D10" s="84" t="s">
        <v>11</v>
      </c>
      <c r="E10" s="85"/>
      <c r="F10" s="86" t="s">
        <v>12</v>
      </c>
      <c r="G10" s="87"/>
      <c r="H10" s="87"/>
      <c r="I10" s="88"/>
      <c r="J10" s="86" t="s">
        <v>13</v>
      </c>
      <c r="K10" s="88"/>
      <c r="L10" s="86" t="s">
        <v>14</v>
      </c>
      <c r="M10" s="88"/>
    </row>
    <row r="11" spans="1:13" x14ac:dyDescent="0.35">
      <c r="A11" s="11"/>
      <c r="B11" s="83" t="str">
        <f>$A$2</f>
        <v>JUN 2024 - MAY 2025</v>
      </c>
      <c r="C11" s="83"/>
      <c r="D11" s="83" t="str">
        <f>$A$2</f>
        <v>JUN 2024 - MAY 2025</v>
      </c>
      <c r="E11" s="83"/>
      <c r="F11" s="83" t="str">
        <f>$A$2</f>
        <v>JUN 2024 - MAY 2025</v>
      </c>
      <c r="G11" s="83"/>
      <c r="H11" s="83" t="str">
        <f>$A$2</f>
        <v>JUN 2024 - MAY 2025</v>
      </c>
      <c r="I11" s="83"/>
      <c r="J11" s="83" t="str">
        <f>$A$2</f>
        <v>JUN 2024 - MAY 2025</v>
      </c>
      <c r="K11" s="83"/>
      <c r="L11" s="83" t="str">
        <f>$A$2</f>
        <v>JUN 2024 - MAY 2025</v>
      </c>
      <c r="M11" s="83"/>
    </row>
    <row r="12" spans="1:13" x14ac:dyDescent="0.35">
      <c r="A12" s="11"/>
      <c r="B12" s="25"/>
      <c r="C12" s="25"/>
      <c r="D12" s="25"/>
      <c r="E12" s="25"/>
      <c r="F12" s="83" t="s">
        <v>15</v>
      </c>
      <c r="G12" s="83"/>
      <c r="H12" s="83" t="s">
        <v>15</v>
      </c>
      <c r="I12" s="83"/>
      <c r="J12" s="83" t="s">
        <v>15</v>
      </c>
      <c r="K12" s="83"/>
      <c r="L12" s="83" t="s">
        <v>15</v>
      </c>
      <c r="M12" s="83"/>
    </row>
    <row r="13" spans="1:13" x14ac:dyDescent="0.35">
      <c r="A13" s="11"/>
      <c r="B13" s="83" t="s">
        <v>16</v>
      </c>
      <c r="C13" s="83"/>
      <c r="D13" s="83" t="s">
        <v>17</v>
      </c>
      <c r="E13" s="83"/>
      <c r="F13" s="89" t="s">
        <v>18</v>
      </c>
      <c r="G13" s="89"/>
      <c r="H13" s="89" t="s">
        <v>18</v>
      </c>
      <c r="I13" s="89"/>
      <c r="J13" s="89" t="s">
        <v>18</v>
      </c>
      <c r="K13" s="89"/>
      <c r="L13" s="89" t="s">
        <v>18</v>
      </c>
      <c r="M13" s="89"/>
    </row>
    <row r="14" spans="1:13" x14ac:dyDescent="0.35">
      <c r="A14" s="11"/>
      <c r="B14" s="83" t="s">
        <v>19</v>
      </c>
      <c r="C14" s="83"/>
      <c r="D14" s="83" t="s">
        <v>20</v>
      </c>
      <c r="E14" s="83"/>
      <c r="F14" s="89" t="s">
        <v>21</v>
      </c>
      <c r="G14" s="89"/>
      <c r="H14" s="89" t="s">
        <v>22</v>
      </c>
      <c r="I14" s="89"/>
      <c r="J14" s="89" t="s">
        <v>23</v>
      </c>
      <c r="K14" s="89"/>
      <c r="L14" s="89" t="s">
        <v>24</v>
      </c>
      <c r="M14" s="89"/>
    </row>
    <row r="15" spans="1:13" x14ac:dyDescent="0.35">
      <c r="A15" s="11"/>
      <c r="B15" s="25"/>
      <c r="C15" s="25"/>
      <c r="D15" s="25"/>
      <c r="E15" s="25"/>
      <c r="F15" s="26"/>
      <c r="G15" s="26"/>
      <c r="H15" s="26"/>
      <c r="I15" s="26"/>
      <c r="J15" s="26"/>
      <c r="K15" s="26"/>
      <c r="L15" s="26"/>
      <c r="M15" s="26"/>
    </row>
    <row r="17" spans="1:12" s="10" customFormat="1" ht="14" x14ac:dyDescent="0.3">
      <c r="A17" s="11" t="s">
        <v>25</v>
      </c>
      <c r="B17" s="16"/>
      <c r="C17" s="16"/>
      <c r="D17" s="16"/>
      <c r="F17" s="17"/>
      <c r="H17" s="18"/>
      <c r="J17" s="22"/>
      <c r="L17" s="19"/>
    </row>
    <row r="18" spans="1:12" s="10" customFormat="1" ht="28" x14ac:dyDescent="0.3">
      <c r="A18" s="74" t="s">
        <v>26</v>
      </c>
      <c r="B18" s="16">
        <f>VLOOKUP($A18,'Community District'!$B$19:$L$86,10,FALSE)</f>
        <v>1016115.705851</v>
      </c>
      <c r="C18" s="16"/>
      <c r="D18" s="16">
        <f>VLOOKUP($A18,'Community District'!$B$19:$L$86,9,FALSE)</f>
        <v>103286.659379</v>
      </c>
      <c r="F18" s="17">
        <f>D18/B18</f>
        <v>0.10164852170304474</v>
      </c>
      <c r="H18" s="18">
        <f>TRUNC(F18,4)</f>
        <v>0.1016</v>
      </c>
      <c r="J18" s="22">
        <f>H18*100</f>
        <v>10.16</v>
      </c>
      <c r="L18" s="19">
        <f>ROUND(J18,1)</f>
        <v>10.199999999999999</v>
      </c>
    </row>
    <row r="19" spans="1:12" s="10" customFormat="1" ht="28" x14ac:dyDescent="0.3">
      <c r="A19" s="74" t="s">
        <v>27</v>
      </c>
      <c r="B19" s="16">
        <f>VLOOKUP($A19,'Community District'!$B$19:$L$86,10,FALSE)</f>
        <v>1074616.100266</v>
      </c>
      <c r="C19" s="16"/>
      <c r="D19" s="16">
        <f>VLOOKUP($A19,'Community District'!$B$19:$L$86,9,FALSE)</f>
        <v>108368.84870999999</v>
      </c>
      <c r="F19" s="17">
        <f t="shared" ref="F19:F21" si="0">D19/B19</f>
        <v>0.10084424445453165</v>
      </c>
      <c r="H19" s="18">
        <f t="shared" ref="H19:H21" si="1">TRUNC(F19,4)</f>
        <v>0.1008</v>
      </c>
      <c r="J19" s="22">
        <f t="shared" ref="J19:J21" si="2">H19*100</f>
        <v>10.08</v>
      </c>
      <c r="L19" s="19">
        <f t="shared" ref="L19:L21" si="3">ROUND(J19,1)</f>
        <v>10.1</v>
      </c>
    </row>
    <row r="20" spans="1:12" s="10" customFormat="1" ht="28" x14ac:dyDescent="0.3">
      <c r="A20" s="74" t="s">
        <v>28</v>
      </c>
      <c r="B20" s="16">
        <f>VLOOKUP($A20,'Community District'!$B$19:$L$86,10,FALSE)</f>
        <v>1044891.081975</v>
      </c>
      <c r="C20" s="16"/>
      <c r="D20" s="16">
        <f>VLOOKUP($A20,'Community District'!$B$19:$L$86,9,FALSE)</f>
        <v>116821.16325899999</v>
      </c>
      <c r="F20" s="17">
        <f t="shared" si="0"/>
        <v>0.11180223974942018</v>
      </c>
      <c r="H20" s="18">
        <f t="shared" si="1"/>
        <v>0.1118</v>
      </c>
      <c r="J20" s="22">
        <f t="shared" si="2"/>
        <v>11.18</v>
      </c>
      <c r="L20" s="19">
        <f t="shared" si="3"/>
        <v>11.2</v>
      </c>
    </row>
    <row r="21" spans="1:12" s="10" customFormat="1" ht="28" x14ac:dyDescent="0.3">
      <c r="A21" s="74" t="s">
        <v>29</v>
      </c>
      <c r="B21" s="16">
        <f>VLOOKUP($A21,'Community District'!$B$19:$L$86,10,FALSE)</f>
        <v>1203630.8558090001</v>
      </c>
      <c r="C21" s="16"/>
      <c r="D21" s="16">
        <f>VLOOKUP($A21,'Community District'!$B$19:$L$86,9,FALSE)</f>
        <v>131268.655493</v>
      </c>
      <c r="F21" s="17">
        <f t="shared" si="0"/>
        <v>0.10906056027017519</v>
      </c>
      <c r="H21" s="18">
        <f t="shared" si="1"/>
        <v>0.109</v>
      </c>
      <c r="J21" s="22">
        <f t="shared" si="2"/>
        <v>10.9</v>
      </c>
      <c r="L21" s="19">
        <f t="shared" si="3"/>
        <v>10.9</v>
      </c>
    </row>
    <row r="22" spans="1:12" s="10" customFormat="1" ht="14" x14ac:dyDescent="0.3">
      <c r="A22" s="7"/>
      <c r="B22" s="20"/>
      <c r="C22" s="20"/>
      <c r="D22" s="20"/>
      <c r="F22" s="17"/>
      <c r="H22" s="18"/>
      <c r="J22" s="22"/>
      <c r="L22" s="19"/>
    </row>
    <row r="23" spans="1:12" s="10" customFormat="1" ht="14" x14ac:dyDescent="0.3">
      <c r="A23" s="7"/>
      <c r="B23" s="20"/>
      <c r="C23" s="20"/>
      <c r="D23" s="20"/>
      <c r="F23" s="17"/>
      <c r="H23" s="18"/>
      <c r="J23" s="22"/>
      <c r="L23" s="19"/>
    </row>
    <row r="24" spans="1:12" s="10" customFormat="1" ht="14" x14ac:dyDescent="0.3">
      <c r="A24" s="64" t="s">
        <v>31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12" s="10" customFormat="1" ht="14" x14ac:dyDescent="0.3">
      <c r="A25" s="75" t="s">
        <v>32</v>
      </c>
      <c r="B25" s="67">
        <f>VLOOKUP(A25,'Reservation calculation'!$A$26:$K$64,10,FALSE)</f>
        <v>3165.2644179999998</v>
      </c>
      <c r="C25" s="67"/>
      <c r="D25" s="67">
        <f>VLOOKUP(A25,'Reservation calculation'!$A$26:$K$64,9,FALSE)</f>
        <v>359.64328799999998</v>
      </c>
      <c r="E25" s="66"/>
      <c r="F25" s="69">
        <f t="shared" ref="F25:F26" si="4">D25/B25</f>
        <v>0.11362187814541061</v>
      </c>
      <c r="G25" s="68"/>
      <c r="H25" s="70">
        <f t="shared" ref="H25:H26" si="5">TRUNC(F25,4)</f>
        <v>0.11360000000000001</v>
      </c>
      <c r="I25" s="68"/>
      <c r="J25" s="71">
        <f t="shared" ref="J25:J26" si="6">H25*100</f>
        <v>11.360000000000001</v>
      </c>
      <c r="K25" s="68"/>
      <c r="L25" s="72">
        <f t="shared" ref="L25:L26" si="7">ROUND(J25,1)</f>
        <v>11.4</v>
      </c>
    </row>
    <row r="26" spans="1:12" s="10" customFormat="1" ht="14" x14ac:dyDescent="0.3">
      <c r="A26" s="75" t="s">
        <v>33</v>
      </c>
      <c r="B26" s="67">
        <f>VLOOKUP(A26,'Reservation calculation'!$A$26:$K$64,10,FALSE)</f>
        <v>2920.48342</v>
      </c>
      <c r="C26" s="67"/>
      <c r="D26" s="67">
        <f>VLOOKUP(A26,'Reservation calculation'!$A$26:$K$64,9,FALSE)</f>
        <v>309.26672000000002</v>
      </c>
      <c r="E26" s="66"/>
      <c r="F26" s="69">
        <f t="shared" si="4"/>
        <v>0.10589572872836238</v>
      </c>
      <c r="G26" s="68"/>
      <c r="H26" s="70">
        <f t="shared" si="5"/>
        <v>0.10580000000000001</v>
      </c>
      <c r="I26" s="68"/>
      <c r="J26" s="71">
        <f t="shared" si="6"/>
        <v>10.58</v>
      </c>
      <c r="K26" s="68"/>
      <c r="L26" s="72">
        <f t="shared" si="7"/>
        <v>10.6</v>
      </c>
    </row>
    <row r="27" spans="1:12" s="10" customFormat="1" ht="14" x14ac:dyDescent="0.3">
      <c r="A27" s="7"/>
      <c r="B27" s="20"/>
      <c r="C27" s="20"/>
      <c r="D27" s="20"/>
      <c r="F27" s="17"/>
      <c r="H27" s="18"/>
      <c r="J27" s="22"/>
      <c r="L27" s="19"/>
    </row>
    <row r="28" spans="1:12" s="10" customFormat="1" ht="14" x14ac:dyDescent="0.3">
      <c r="A28" s="7"/>
      <c r="B28" s="20"/>
      <c r="C28" s="20"/>
      <c r="D28" s="20"/>
      <c r="F28" s="17"/>
      <c r="H28" s="18"/>
      <c r="J28" s="22"/>
      <c r="L28" s="19"/>
    </row>
    <row r="29" spans="1:12" s="10" customFormat="1" ht="14" x14ac:dyDescent="0.3">
      <c r="A29" s="64" t="s">
        <v>34</v>
      </c>
      <c r="B29" s="73">
        <v>10</v>
      </c>
      <c r="C29" s="20"/>
      <c r="D29" s="20"/>
      <c r="F29" s="17"/>
      <c r="H29" s="18"/>
      <c r="J29" s="22"/>
      <c r="L29" s="19"/>
    </row>
    <row r="30" spans="1:12" s="10" customFormat="1" ht="14" x14ac:dyDescent="0.3">
      <c r="A30" s="7"/>
      <c r="B30" s="20"/>
      <c r="C30" s="20"/>
      <c r="D30" s="20"/>
      <c r="F30" s="17"/>
      <c r="H30" s="18"/>
      <c r="J30" s="22"/>
      <c r="L30" s="19"/>
    </row>
    <row r="31" spans="1:12" s="10" customFormat="1" ht="14" x14ac:dyDescent="0.3">
      <c r="A31" s="7"/>
      <c r="B31" s="20"/>
      <c r="C31" s="20"/>
      <c r="D31" s="20"/>
      <c r="F31" s="17"/>
      <c r="H31" s="18"/>
      <c r="J31" s="22"/>
      <c r="L31" s="19"/>
    </row>
    <row r="32" spans="1:12" s="10" customFormat="1" ht="14" x14ac:dyDescent="0.3">
      <c r="A32" s="7"/>
      <c r="B32" s="20"/>
      <c r="C32" s="20"/>
      <c r="D32" s="20"/>
      <c r="F32" s="17"/>
      <c r="H32" s="18"/>
      <c r="J32" s="22"/>
      <c r="L32" s="19"/>
    </row>
    <row r="33" spans="1:12" s="10" customFormat="1" ht="14" x14ac:dyDescent="0.3">
      <c r="A33" s="7"/>
      <c r="B33" s="20"/>
      <c r="C33" s="20"/>
      <c r="D33" s="20"/>
      <c r="F33" s="17"/>
      <c r="H33" s="18"/>
      <c r="J33" s="22"/>
      <c r="L33" s="19"/>
    </row>
    <row r="34" spans="1:12" s="10" customFormat="1" ht="14" x14ac:dyDescent="0.3">
      <c r="A34" s="7"/>
      <c r="B34" s="20"/>
      <c r="C34" s="20"/>
      <c r="D34" s="20"/>
      <c r="F34" s="17"/>
      <c r="H34" s="18"/>
      <c r="J34" s="22"/>
      <c r="L34" s="19"/>
    </row>
    <row r="35" spans="1:12" s="10" customFormat="1" ht="14" x14ac:dyDescent="0.3">
      <c r="A35" s="7"/>
      <c r="B35" s="20"/>
      <c r="C35" s="20"/>
      <c r="D35" s="20"/>
      <c r="F35" s="17"/>
      <c r="H35" s="18"/>
      <c r="J35" s="22"/>
      <c r="L35" s="19"/>
    </row>
    <row r="36" spans="1:12" s="10" customFormat="1" ht="14" x14ac:dyDescent="0.3">
      <c r="A36" s="7"/>
      <c r="B36" s="20"/>
      <c r="C36" s="20"/>
      <c r="D36" s="20"/>
      <c r="F36" s="17"/>
      <c r="H36" s="18"/>
      <c r="J36" s="22"/>
      <c r="L36" s="19"/>
    </row>
    <row r="37" spans="1:12" s="10" customFormat="1" ht="14" x14ac:dyDescent="0.3">
      <c r="A37" s="7"/>
      <c r="B37" s="20"/>
      <c r="C37" s="20"/>
      <c r="D37" s="20"/>
      <c r="F37" s="17"/>
      <c r="H37" s="18"/>
      <c r="J37" s="22"/>
      <c r="L37" s="19"/>
    </row>
    <row r="38" spans="1:12" s="10" customFormat="1" ht="14" x14ac:dyDescent="0.3">
      <c r="A38" s="7"/>
      <c r="B38" s="20"/>
      <c r="C38" s="20"/>
      <c r="D38" s="20"/>
      <c r="F38" s="17"/>
      <c r="H38" s="18"/>
      <c r="J38" s="22"/>
      <c r="L38" s="19"/>
    </row>
    <row r="39" spans="1:12" s="10" customFormat="1" ht="14" x14ac:dyDescent="0.3">
      <c r="A39" s="7"/>
      <c r="B39" s="20"/>
      <c r="C39" s="20"/>
      <c r="D39" s="20"/>
      <c r="F39" s="17"/>
      <c r="H39" s="18"/>
      <c r="J39" s="22"/>
      <c r="L39" s="19"/>
    </row>
    <row r="40" spans="1:12" s="10" customFormat="1" ht="14" x14ac:dyDescent="0.3">
      <c r="A40" s="7"/>
      <c r="B40" s="20"/>
      <c r="C40" s="20"/>
      <c r="D40" s="20"/>
      <c r="F40" s="17"/>
      <c r="H40" s="18"/>
      <c r="J40" s="22"/>
      <c r="L40" s="19"/>
    </row>
    <row r="41" spans="1:12" s="10" customFormat="1" ht="14" x14ac:dyDescent="0.3">
      <c r="A41" s="7"/>
      <c r="B41" s="20"/>
      <c r="C41" s="20"/>
      <c r="D41" s="20"/>
      <c r="F41" s="17"/>
      <c r="H41" s="18"/>
      <c r="J41" s="22"/>
      <c r="L41" s="19"/>
    </row>
    <row r="42" spans="1:12" s="10" customFormat="1" ht="14" x14ac:dyDescent="0.3">
      <c r="A42" s="7"/>
      <c r="B42" s="20"/>
      <c r="C42" s="20"/>
      <c r="D42" s="20"/>
      <c r="F42" s="17"/>
      <c r="H42" s="18"/>
      <c r="J42" s="22"/>
      <c r="L42" s="19"/>
    </row>
    <row r="43" spans="1:12" s="10" customFormat="1" ht="14" x14ac:dyDescent="0.3">
      <c r="A43" s="7"/>
      <c r="B43" s="20"/>
      <c r="C43" s="20"/>
      <c r="D43" s="20"/>
      <c r="F43" s="17"/>
      <c r="H43" s="18"/>
      <c r="J43" s="22"/>
      <c r="L43" s="19"/>
    </row>
    <row r="44" spans="1:12" s="10" customFormat="1" ht="14" x14ac:dyDescent="0.3">
      <c r="A44" s="7"/>
      <c r="B44" s="20"/>
      <c r="C44" s="20"/>
      <c r="D44" s="20"/>
      <c r="F44" s="17"/>
      <c r="H44" s="18"/>
      <c r="J44" s="22"/>
      <c r="L44" s="19"/>
    </row>
    <row r="45" spans="1:12" s="10" customFormat="1" ht="14" x14ac:dyDescent="0.3">
      <c r="A45" s="7"/>
      <c r="B45" s="20"/>
      <c r="C45" s="20"/>
      <c r="D45" s="20"/>
      <c r="F45" s="17"/>
      <c r="H45" s="18"/>
      <c r="J45" s="22"/>
      <c r="L45" s="19"/>
    </row>
    <row r="46" spans="1:12" s="10" customFormat="1" ht="14" x14ac:dyDescent="0.3">
      <c r="A46" s="7"/>
      <c r="B46" s="20"/>
      <c r="C46" s="20"/>
      <c r="D46" s="20"/>
      <c r="F46" s="17"/>
      <c r="H46" s="18"/>
      <c r="J46" s="22"/>
      <c r="L46" s="19"/>
    </row>
    <row r="47" spans="1:12" s="10" customFormat="1" ht="14" x14ac:dyDescent="0.3">
      <c r="A47" s="7"/>
      <c r="B47" s="20"/>
      <c r="C47" s="20"/>
      <c r="D47" s="20"/>
      <c r="F47" s="17"/>
      <c r="H47" s="18"/>
      <c r="J47" s="22"/>
      <c r="L47" s="19"/>
    </row>
    <row r="48" spans="1:12" s="10" customFormat="1" ht="14" x14ac:dyDescent="0.3">
      <c r="A48" s="7"/>
      <c r="B48" s="20"/>
      <c r="C48" s="20"/>
      <c r="D48" s="20"/>
      <c r="F48" s="17"/>
      <c r="H48" s="18"/>
      <c r="J48" s="22"/>
      <c r="L48" s="19"/>
    </row>
    <row r="49" spans="1:12" s="10" customFormat="1" ht="14" x14ac:dyDescent="0.3">
      <c r="A49" s="7"/>
      <c r="B49" s="20"/>
      <c r="C49" s="20"/>
      <c r="D49" s="20"/>
      <c r="F49" s="17"/>
      <c r="H49" s="18"/>
      <c r="J49" s="22"/>
      <c r="L49" s="19"/>
    </row>
    <row r="50" spans="1:12" s="10" customFormat="1" ht="14" x14ac:dyDescent="0.3">
      <c r="A50" s="7"/>
      <c r="B50" s="20"/>
      <c r="C50" s="20"/>
      <c r="D50" s="20"/>
      <c r="F50" s="17"/>
      <c r="H50" s="18"/>
      <c r="J50" s="22"/>
      <c r="L50" s="19"/>
    </row>
    <row r="51" spans="1:12" s="10" customFormat="1" ht="14" x14ac:dyDescent="0.3">
      <c r="A51" s="7"/>
      <c r="B51" s="20"/>
      <c r="C51" s="20"/>
      <c r="D51" s="20"/>
      <c r="F51" s="17"/>
      <c r="H51" s="18"/>
      <c r="J51" s="22"/>
      <c r="L51" s="19"/>
    </row>
    <row r="52" spans="1:12" s="10" customFormat="1" ht="14" x14ac:dyDescent="0.3">
      <c r="A52" s="7"/>
      <c r="B52" s="20"/>
      <c r="C52" s="20"/>
      <c r="D52" s="20"/>
      <c r="F52" s="17"/>
      <c r="H52" s="18"/>
      <c r="J52" s="22"/>
      <c r="L52" s="19"/>
    </row>
    <row r="53" spans="1:12" s="10" customFormat="1" ht="14" x14ac:dyDescent="0.3">
      <c r="A53" s="7"/>
      <c r="B53" s="20"/>
      <c r="C53" s="20"/>
      <c r="D53" s="20"/>
      <c r="F53" s="17"/>
      <c r="H53" s="18"/>
      <c r="J53" s="22"/>
      <c r="L53" s="19"/>
    </row>
    <row r="54" spans="1:12" s="10" customFormat="1" ht="14" x14ac:dyDescent="0.3">
      <c r="A54" s="7"/>
      <c r="B54" s="20"/>
      <c r="C54" s="20"/>
      <c r="D54" s="20"/>
      <c r="F54" s="17"/>
      <c r="H54" s="18"/>
      <c r="J54" s="22"/>
      <c r="L54" s="19"/>
    </row>
    <row r="55" spans="1:12" s="10" customFormat="1" ht="14" x14ac:dyDescent="0.3">
      <c r="A55" s="7"/>
      <c r="B55" s="20"/>
      <c r="C55" s="20"/>
      <c r="D55" s="20"/>
      <c r="F55" s="17"/>
      <c r="H55" s="18"/>
      <c r="J55" s="22"/>
      <c r="L55" s="19"/>
    </row>
    <row r="56" spans="1:12" s="10" customFormat="1" ht="14" x14ac:dyDescent="0.3">
      <c r="A56" s="7"/>
      <c r="B56" s="20"/>
      <c r="C56" s="20"/>
      <c r="D56" s="20"/>
      <c r="F56" s="17"/>
      <c r="H56" s="18"/>
      <c r="J56" s="22"/>
      <c r="L56" s="19"/>
    </row>
    <row r="57" spans="1:12" s="10" customFormat="1" ht="14" x14ac:dyDescent="0.3">
      <c r="A57" s="7"/>
      <c r="B57" s="20"/>
      <c r="C57" s="20"/>
      <c r="D57" s="20"/>
      <c r="F57" s="17"/>
      <c r="H57" s="18"/>
      <c r="J57" s="22"/>
      <c r="L57" s="19"/>
    </row>
    <row r="58" spans="1:12" s="10" customFormat="1" ht="14" x14ac:dyDescent="0.3">
      <c r="A58" s="7"/>
      <c r="B58" s="20"/>
      <c r="C58" s="20"/>
      <c r="D58" s="20"/>
      <c r="F58" s="17"/>
      <c r="H58" s="18"/>
      <c r="J58" s="22"/>
      <c r="L58" s="19"/>
    </row>
    <row r="59" spans="1:12" s="10" customFormat="1" ht="14" x14ac:dyDescent="0.3">
      <c r="A59" s="7"/>
      <c r="B59" s="20"/>
      <c r="C59" s="20"/>
      <c r="D59" s="20"/>
      <c r="F59" s="17"/>
      <c r="H59" s="18"/>
      <c r="J59" s="22"/>
      <c r="L59" s="19"/>
    </row>
    <row r="60" spans="1:12" s="10" customFormat="1" ht="14" x14ac:dyDescent="0.3">
      <c r="A60" s="7"/>
      <c r="B60" s="20"/>
      <c r="C60" s="20"/>
      <c r="D60" s="20"/>
      <c r="F60" s="17"/>
      <c r="H60" s="18"/>
      <c r="J60" s="22"/>
      <c r="L60" s="19"/>
    </row>
    <row r="61" spans="1:12" s="10" customFormat="1" ht="14" x14ac:dyDescent="0.3">
      <c r="A61" s="7"/>
      <c r="B61" s="20"/>
      <c r="C61" s="20"/>
      <c r="D61" s="20"/>
      <c r="F61" s="17"/>
      <c r="H61" s="18"/>
      <c r="J61" s="22"/>
      <c r="L61" s="19"/>
    </row>
    <row r="62" spans="1:12" s="10" customFormat="1" ht="14" x14ac:dyDescent="0.3">
      <c r="A62" s="7"/>
      <c r="B62" s="20"/>
      <c r="C62" s="20"/>
      <c r="D62" s="20"/>
      <c r="F62" s="17"/>
      <c r="H62" s="18"/>
      <c r="J62" s="22"/>
      <c r="L62" s="19"/>
    </row>
    <row r="63" spans="1:12" s="10" customFormat="1" ht="14" x14ac:dyDescent="0.3">
      <c r="A63" s="7"/>
      <c r="B63" s="20"/>
      <c r="C63" s="20"/>
      <c r="D63" s="20"/>
      <c r="F63" s="17"/>
      <c r="H63" s="18"/>
      <c r="J63" s="22"/>
      <c r="L63" s="19"/>
    </row>
    <row r="64" spans="1:12" s="10" customFormat="1" ht="14" x14ac:dyDescent="0.3">
      <c r="A64" s="7"/>
      <c r="B64" s="20"/>
      <c r="C64" s="20"/>
      <c r="D64" s="20"/>
      <c r="F64" s="17"/>
      <c r="H64" s="18"/>
      <c r="J64" s="22"/>
      <c r="L64" s="19"/>
    </row>
    <row r="65" spans="1:12" s="10" customFormat="1" ht="14" x14ac:dyDescent="0.3">
      <c r="A65" s="7"/>
      <c r="B65" s="20"/>
      <c r="C65" s="20"/>
      <c r="D65" s="20"/>
      <c r="F65" s="17"/>
      <c r="H65" s="18"/>
      <c r="J65" s="22"/>
      <c r="L65" s="19"/>
    </row>
    <row r="66" spans="1:12" s="10" customFormat="1" ht="14" x14ac:dyDescent="0.3">
      <c r="A66" s="7"/>
      <c r="B66" s="20"/>
      <c r="C66" s="20"/>
      <c r="D66" s="20"/>
      <c r="F66" s="17"/>
      <c r="H66" s="18"/>
      <c r="J66" s="22"/>
      <c r="L66" s="19"/>
    </row>
    <row r="67" spans="1:12" s="10" customFormat="1" ht="14" x14ac:dyDescent="0.3">
      <c r="A67" s="7"/>
      <c r="B67" s="20"/>
      <c r="C67" s="20"/>
      <c r="D67" s="20"/>
      <c r="F67" s="17"/>
      <c r="H67" s="18"/>
      <c r="J67" s="22"/>
      <c r="L67" s="19"/>
    </row>
    <row r="68" spans="1:12" s="10" customFormat="1" ht="14" x14ac:dyDescent="0.3">
      <c r="A68" s="7"/>
      <c r="B68" s="20"/>
      <c r="C68" s="20"/>
      <c r="D68" s="20"/>
      <c r="F68" s="17"/>
      <c r="H68" s="18"/>
      <c r="J68" s="22"/>
      <c r="L68" s="19"/>
    </row>
    <row r="69" spans="1:12" s="10" customFormat="1" ht="14" x14ac:dyDescent="0.3">
      <c r="A69" s="7"/>
      <c r="B69" s="20"/>
      <c r="C69" s="20"/>
      <c r="D69" s="20"/>
      <c r="F69" s="17"/>
      <c r="H69" s="18"/>
      <c r="J69" s="22"/>
      <c r="L69" s="19"/>
    </row>
    <row r="70" spans="1:12" s="10" customFormat="1" ht="14" x14ac:dyDescent="0.3">
      <c r="A70" s="7"/>
      <c r="B70" s="20"/>
      <c r="C70" s="20"/>
      <c r="D70" s="20"/>
      <c r="F70" s="17"/>
      <c r="H70" s="18"/>
      <c r="J70" s="22"/>
      <c r="L70" s="19"/>
    </row>
    <row r="71" spans="1:12" s="10" customFormat="1" ht="14" x14ac:dyDescent="0.3">
      <c r="A71" s="7"/>
      <c r="B71" s="20"/>
      <c r="C71" s="20"/>
      <c r="D71" s="20"/>
      <c r="F71" s="17"/>
      <c r="H71" s="18"/>
      <c r="J71" s="22"/>
      <c r="L71" s="19"/>
    </row>
    <row r="72" spans="1:12" s="10" customFormat="1" ht="14" x14ac:dyDescent="0.3">
      <c r="A72" s="7"/>
      <c r="B72" s="20"/>
      <c r="C72" s="20"/>
      <c r="D72" s="20"/>
      <c r="F72" s="17"/>
      <c r="H72" s="18"/>
      <c r="J72" s="22"/>
      <c r="L72" s="19"/>
    </row>
    <row r="73" spans="1:12" s="10" customFormat="1" ht="14" x14ac:dyDescent="0.3">
      <c r="A73" s="7"/>
      <c r="B73" s="20"/>
      <c r="C73" s="20"/>
      <c r="D73" s="20"/>
      <c r="F73" s="17"/>
      <c r="H73" s="18"/>
      <c r="J73" s="22"/>
      <c r="L73" s="19"/>
    </row>
    <row r="74" spans="1:12" s="10" customFormat="1" ht="14" x14ac:dyDescent="0.3">
      <c r="A74" s="7"/>
      <c r="B74" s="20"/>
      <c r="C74" s="20"/>
      <c r="D74" s="20"/>
      <c r="F74" s="17"/>
      <c r="H74" s="18"/>
      <c r="J74" s="22"/>
      <c r="L74" s="19"/>
    </row>
    <row r="75" spans="1:12" s="10" customFormat="1" ht="14" x14ac:dyDescent="0.3">
      <c r="A75" s="7"/>
      <c r="B75" s="20"/>
      <c r="C75" s="20"/>
      <c r="D75" s="20"/>
      <c r="F75" s="17"/>
      <c r="H75" s="18"/>
      <c r="J75" s="22"/>
      <c r="L75" s="19"/>
    </row>
    <row r="76" spans="1:12" s="10" customFormat="1" ht="14" x14ac:dyDescent="0.3">
      <c r="A76" s="7"/>
      <c r="B76" s="20"/>
      <c r="C76" s="20"/>
      <c r="D76" s="20"/>
      <c r="F76" s="17"/>
      <c r="H76" s="18"/>
      <c r="J76" s="22"/>
      <c r="L76" s="19"/>
    </row>
    <row r="77" spans="1:12" s="10" customFormat="1" ht="14" x14ac:dyDescent="0.3">
      <c r="A77" s="7"/>
      <c r="B77" s="20"/>
      <c r="C77" s="20"/>
      <c r="D77" s="20"/>
      <c r="F77" s="17"/>
      <c r="H77" s="18"/>
      <c r="J77" s="22"/>
      <c r="L77" s="19"/>
    </row>
    <row r="78" spans="1:12" s="10" customFormat="1" ht="14" x14ac:dyDescent="0.3">
      <c r="A78" s="7"/>
      <c r="B78" s="20"/>
      <c r="C78" s="20"/>
      <c r="D78" s="20"/>
      <c r="F78" s="17"/>
      <c r="H78" s="18"/>
      <c r="J78" s="22"/>
      <c r="L78" s="19"/>
    </row>
    <row r="79" spans="1:12" x14ac:dyDescent="0.35">
      <c r="A79" t="s">
        <v>35</v>
      </c>
      <c r="B79" s="16" t="e">
        <f>_xlfn.XLOOKUP($A79,'Step 2'!$A$3:$A$209,'Step 2'!#REF!,,0,)</f>
        <v>#REF!</v>
      </c>
      <c r="C79" s="16"/>
      <c r="D79" s="16" t="e">
        <f>_xlfn.XLOOKUP($A79,'Step 4'!$A$3:$A$209,'Step 4'!#REF!,,0)</f>
        <v>#REF!</v>
      </c>
      <c r="F79" s="17" t="e">
        <f t="shared" ref="F79:F134" si="8">D79/B79</f>
        <v>#REF!</v>
      </c>
      <c r="H79" s="18" t="e">
        <f t="shared" ref="H79:H134" si="9">TRUNC(F79,4)</f>
        <v>#REF!</v>
      </c>
      <c r="J79" s="22" t="e">
        <f t="shared" ref="J79:J134" si="10">H79*100</f>
        <v>#REF!</v>
      </c>
      <c r="L79" s="19" t="e">
        <f t="shared" ref="L79:L134" si="11">ROUND(J79,1)</f>
        <v>#REF!</v>
      </c>
    </row>
    <row r="80" spans="1:12" x14ac:dyDescent="0.35">
      <c r="A80" t="s">
        <v>36</v>
      </c>
      <c r="B80" s="16" t="e">
        <f>_xlfn.XLOOKUP($A80,'Step 2'!$A$3:$A$209,'Step 2'!#REF!,,0,)</f>
        <v>#REF!</v>
      </c>
      <c r="C80" s="16"/>
      <c r="D80" s="16" t="e">
        <f>_xlfn.XLOOKUP($A80,'Step 4'!$A$3:$A$209,'Step 4'!#REF!,,0)</f>
        <v>#REF!</v>
      </c>
      <c r="F80" s="17" t="e">
        <f t="shared" si="8"/>
        <v>#REF!</v>
      </c>
      <c r="H80" s="18" t="e">
        <f t="shared" si="9"/>
        <v>#REF!</v>
      </c>
      <c r="J80" s="22" t="e">
        <f t="shared" si="10"/>
        <v>#REF!</v>
      </c>
      <c r="L80" s="19" t="e">
        <f t="shared" si="11"/>
        <v>#REF!</v>
      </c>
    </row>
    <row r="81" spans="1:12" x14ac:dyDescent="0.35">
      <c r="A81" t="s">
        <v>37</v>
      </c>
      <c r="B81" s="16" t="e">
        <f>_xlfn.XLOOKUP($A81,'Step 2'!$A$3:$A$209,'Step 2'!#REF!,,0,)</f>
        <v>#REF!</v>
      </c>
      <c r="C81" s="16"/>
      <c r="D81" s="16" t="e">
        <f>_xlfn.XLOOKUP($A81,'Step 4'!$A$3:$A$209,'Step 4'!#REF!,,0)</f>
        <v>#REF!</v>
      </c>
      <c r="F81" s="17" t="e">
        <f t="shared" si="8"/>
        <v>#REF!</v>
      </c>
      <c r="H81" s="18" t="e">
        <f t="shared" si="9"/>
        <v>#REF!</v>
      </c>
      <c r="J81" s="22" t="e">
        <f t="shared" si="10"/>
        <v>#REF!</v>
      </c>
      <c r="L81" s="19" t="e">
        <f t="shared" si="11"/>
        <v>#REF!</v>
      </c>
    </row>
    <row r="82" spans="1:12" x14ac:dyDescent="0.35">
      <c r="A82" t="s">
        <v>38</v>
      </c>
      <c r="B82" s="16" t="e">
        <f>_xlfn.XLOOKUP($A82,'Step 2'!$A$3:$A$209,'Step 2'!#REF!,,0,)</f>
        <v>#REF!</v>
      </c>
      <c r="C82" s="16"/>
      <c r="D82" s="16" t="e">
        <f>_xlfn.XLOOKUP($A82,'Step 4'!$A$3:$A$209,'Step 4'!#REF!,,0)</f>
        <v>#REF!</v>
      </c>
      <c r="F82" s="17" t="e">
        <f t="shared" si="8"/>
        <v>#REF!</v>
      </c>
      <c r="H82" s="18" t="e">
        <f t="shared" si="9"/>
        <v>#REF!</v>
      </c>
      <c r="J82" s="22" t="e">
        <f t="shared" si="10"/>
        <v>#REF!</v>
      </c>
      <c r="L82" s="19" t="e">
        <f t="shared" si="11"/>
        <v>#REF!</v>
      </c>
    </row>
    <row r="83" spans="1:12" x14ac:dyDescent="0.35">
      <c r="A83" t="s">
        <v>39</v>
      </c>
      <c r="B83" s="16" t="e">
        <f>_xlfn.XLOOKUP($A83,'Step 2'!$A$3:$A$209,'Step 2'!#REF!,,0,)</f>
        <v>#REF!</v>
      </c>
      <c r="C83" s="16"/>
      <c r="D83" s="16" t="e">
        <f>_xlfn.XLOOKUP($A83,'Step 4'!$A$3:$A$209,'Step 4'!#REF!,,0)</f>
        <v>#REF!</v>
      </c>
      <c r="F83" s="17" t="e">
        <f t="shared" si="8"/>
        <v>#REF!</v>
      </c>
      <c r="H83" s="18" t="e">
        <f t="shared" si="9"/>
        <v>#REF!</v>
      </c>
      <c r="J83" s="22" t="e">
        <f t="shared" si="10"/>
        <v>#REF!</v>
      </c>
      <c r="L83" s="19" t="e">
        <f t="shared" si="11"/>
        <v>#REF!</v>
      </c>
    </row>
    <row r="84" spans="1:12" x14ac:dyDescent="0.35">
      <c r="A84" t="s">
        <v>40</v>
      </c>
      <c r="B84" s="16" t="e">
        <f>_xlfn.XLOOKUP($A84,'Step 2'!$A$3:$A$209,'Step 2'!#REF!,,0,)</f>
        <v>#REF!</v>
      </c>
      <c r="C84" s="16"/>
      <c r="D84" s="16" t="e">
        <f>_xlfn.XLOOKUP($A84,'Step 4'!$A$3:$A$209,'Step 4'!#REF!,,0)</f>
        <v>#REF!</v>
      </c>
      <c r="F84" s="17" t="e">
        <f t="shared" si="8"/>
        <v>#REF!</v>
      </c>
      <c r="H84" s="18" t="e">
        <f t="shared" si="9"/>
        <v>#REF!</v>
      </c>
      <c r="J84" s="22" t="e">
        <f t="shared" si="10"/>
        <v>#REF!</v>
      </c>
      <c r="L84" s="19" t="e">
        <f t="shared" si="11"/>
        <v>#REF!</v>
      </c>
    </row>
    <row r="85" spans="1:12" x14ac:dyDescent="0.35">
      <c r="A85" t="s">
        <v>41</v>
      </c>
      <c r="B85" s="16" t="e">
        <f>_xlfn.XLOOKUP($A85,'Step 2'!$A$3:$A$209,'Step 2'!#REF!,,0,)</f>
        <v>#REF!</v>
      </c>
      <c r="C85" s="16"/>
      <c r="D85" s="16" t="e">
        <f>_xlfn.XLOOKUP($A85,'Step 4'!$A$3:$A$209,'Step 4'!#REF!,,0)</f>
        <v>#REF!</v>
      </c>
      <c r="F85" s="17" t="e">
        <f t="shared" si="8"/>
        <v>#REF!</v>
      </c>
      <c r="H85" s="18" t="e">
        <f t="shared" si="9"/>
        <v>#REF!</v>
      </c>
      <c r="J85" s="22" t="e">
        <f t="shared" si="10"/>
        <v>#REF!</v>
      </c>
      <c r="L85" s="19" t="e">
        <f t="shared" si="11"/>
        <v>#REF!</v>
      </c>
    </row>
    <row r="86" spans="1:12" x14ac:dyDescent="0.35">
      <c r="A86" t="s">
        <v>42</v>
      </c>
      <c r="B86" s="16" t="e">
        <f>_xlfn.XLOOKUP($A86,'Step 2'!$A$3:$A$209,'Step 2'!#REF!,,0,)</f>
        <v>#REF!</v>
      </c>
      <c r="C86" s="16"/>
      <c r="D86" s="16" t="e">
        <f>_xlfn.XLOOKUP($A86,'Step 4'!$A$3:$A$209,'Step 4'!#REF!,,0)</f>
        <v>#REF!</v>
      </c>
      <c r="F86" s="17" t="e">
        <f t="shared" si="8"/>
        <v>#REF!</v>
      </c>
      <c r="H86" s="18" t="e">
        <f t="shared" si="9"/>
        <v>#REF!</v>
      </c>
      <c r="J86" s="22" t="e">
        <f t="shared" si="10"/>
        <v>#REF!</v>
      </c>
      <c r="L86" s="19" t="e">
        <f t="shared" si="11"/>
        <v>#REF!</v>
      </c>
    </row>
    <row r="87" spans="1:12" x14ac:dyDescent="0.35">
      <c r="A87" t="s">
        <v>43</v>
      </c>
      <c r="B87" s="16" t="e">
        <f>_xlfn.XLOOKUP($A87,'Step 2'!$A$3:$A$209,'Step 2'!#REF!,,0,)</f>
        <v>#REF!</v>
      </c>
      <c r="C87" s="16"/>
      <c r="D87" s="16" t="e">
        <f>_xlfn.XLOOKUP($A87,'Step 4'!$A$3:$A$209,'Step 4'!#REF!,,0)</f>
        <v>#REF!</v>
      </c>
      <c r="F87" s="17" t="e">
        <f t="shared" si="8"/>
        <v>#REF!</v>
      </c>
      <c r="H87" s="18" t="e">
        <f t="shared" si="9"/>
        <v>#REF!</v>
      </c>
      <c r="J87" s="22" t="e">
        <f t="shared" si="10"/>
        <v>#REF!</v>
      </c>
      <c r="L87" s="19" t="e">
        <f t="shared" si="11"/>
        <v>#REF!</v>
      </c>
    </row>
    <row r="88" spans="1:12" x14ac:dyDescent="0.35">
      <c r="A88" t="s">
        <v>44</v>
      </c>
      <c r="B88" s="16" t="e">
        <f>_xlfn.XLOOKUP($A88,'Step 2'!$A$3:$A$209,'Step 2'!#REF!,,0,)</f>
        <v>#REF!</v>
      </c>
      <c r="C88" s="16"/>
      <c r="D88" s="16" t="e">
        <f>_xlfn.XLOOKUP($A88,'Step 4'!$A$3:$A$209,'Step 4'!#REF!,,0)</f>
        <v>#REF!</v>
      </c>
      <c r="F88" s="17" t="e">
        <f t="shared" si="8"/>
        <v>#REF!</v>
      </c>
      <c r="H88" s="18" t="e">
        <f t="shared" si="9"/>
        <v>#REF!</v>
      </c>
      <c r="J88" s="22" t="e">
        <f t="shared" si="10"/>
        <v>#REF!</v>
      </c>
      <c r="L88" s="19" t="e">
        <f t="shared" si="11"/>
        <v>#REF!</v>
      </c>
    </row>
    <row r="89" spans="1:12" x14ac:dyDescent="0.35">
      <c r="A89" t="s">
        <v>45</v>
      </c>
      <c r="B89" s="16" t="e">
        <f>_xlfn.XLOOKUP($A89,'Step 2'!$A$3:$A$209,'Step 2'!#REF!,,0,)</f>
        <v>#REF!</v>
      </c>
      <c r="C89" s="16"/>
      <c r="D89" s="16" t="e">
        <f>_xlfn.XLOOKUP($A89,'Step 4'!$A$3:$A$209,'Step 4'!#REF!,,0)</f>
        <v>#REF!</v>
      </c>
      <c r="F89" s="17" t="e">
        <f t="shared" si="8"/>
        <v>#REF!</v>
      </c>
      <c r="H89" s="18" t="e">
        <f t="shared" si="9"/>
        <v>#REF!</v>
      </c>
      <c r="J89" s="22" t="e">
        <f t="shared" si="10"/>
        <v>#REF!</v>
      </c>
      <c r="L89" s="19" t="e">
        <f t="shared" si="11"/>
        <v>#REF!</v>
      </c>
    </row>
    <row r="90" spans="1:12" x14ac:dyDescent="0.35">
      <c r="A90" t="s">
        <v>46</v>
      </c>
      <c r="B90" s="16" t="e">
        <f>_xlfn.XLOOKUP($A90,'Step 2'!$A$3:$A$209,'Step 2'!#REF!,,0,)</f>
        <v>#REF!</v>
      </c>
      <c r="C90" s="16"/>
      <c r="D90" s="16" t="e">
        <f>_xlfn.XLOOKUP($A90,'Step 4'!$A$3:$A$209,'Step 4'!#REF!,,0)</f>
        <v>#REF!</v>
      </c>
      <c r="F90" s="17" t="e">
        <f t="shared" si="8"/>
        <v>#REF!</v>
      </c>
      <c r="H90" s="18" t="e">
        <f t="shared" si="9"/>
        <v>#REF!</v>
      </c>
      <c r="J90" s="22" t="e">
        <f t="shared" si="10"/>
        <v>#REF!</v>
      </c>
      <c r="L90" s="19" t="e">
        <f t="shared" si="11"/>
        <v>#REF!</v>
      </c>
    </row>
    <row r="91" spans="1:12" x14ac:dyDescent="0.35">
      <c r="A91" t="s">
        <v>47</v>
      </c>
      <c r="B91" s="16" t="e">
        <f>_xlfn.XLOOKUP($A91,'Step 2'!$A$3:$A$209,'Step 2'!#REF!,,0,)</f>
        <v>#REF!</v>
      </c>
      <c r="C91" s="16"/>
      <c r="D91" s="16" t="e">
        <f>_xlfn.XLOOKUP($A91,'Step 4'!$A$3:$A$209,'Step 4'!#REF!,,0)</f>
        <v>#REF!</v>
      </c>
      <c r="F91" s="17" t="e">
        <f t="shared" si="8"/>
        <v>#REF!</v>
      </c>
      <c r="H91" s="18" t="e">
        <f t="shared" si="9"/>
        <v>#REF!</v>
      </c>
      <c r="J91" s="22" t="e">
        <f t="shared" si="10"/>
        <v>#REF!</v>
      </c>
      <c r="L91" s="19" t="e">
        <f t="shared" si="11"/>
        <v>#REF!</v>
      </c>
    </row>
    <row r="92" spans="1:12" x14ac:dyDescent="0.35">
      <c r="A92" t="s">
        <v>48</v>
      </c>
      <c r="B92" s="16" t="e">
        <f>_xlfn.XLOOKUP($A92,'Step 2'!$A$3:$A$209,'Step 2'!#REF!,,0,)</f>
        <v>#REF!</v>
      </c>
      <c r="C92" s="16"/>
      <c r="D92" s="16" t="e">
        <f>_xlfn.XLOOKUP($A92,'Step 4'!$A$3:$A$209,'Step 4'!#REF!,,0)</f>
        <v>#REF!</v>
      </c>
      <c r="F92" s="17" t="e">
        <f t="shared" si="8"/>
        <v>#REF!</v>
      </c>
      <c r="H92" s="18" t="e">
        <f t="shared" si="9"/>
        <v>#REF!</v>
      </c>
      <c r="J92" s="22" t="e">
        <f t="shared" si="10"/>
        <v>#REF!</v>
      </c>
      <c r="L92" s="19" t="e">
        <f t="shared" si="11"/>
        <v>#REF!</v>
      </c>
    </row>
    <row r="93" spans="1:12" x14ac:dyDescent="0.35">
      <c r="A93" t="s">
        <v>49</v>
      </c>
      <c r="B93" s="16" t="e">
        <f>_xlfn.XLOOKUP($A93,'Step 2'!$A$3:$A$209,'Step 2'!#REF!,,0,)</f>
        <v>#REF!</v>
      </c>
      <c r="C93" s="16"/>
      <c r="D93" s="16" t="e">
        <f>_xlfn.XLOOKUP($A93,'Step 4'!$A$3:$A$209,'Step 4'!#REF!,,0)</f>
        <v>#REF!</v>
      </c>
      <c r="F93" s="17" t="e">
        <f t="shared" si="8"/>
        <v>#REF!</v>
      </c>
      <c r="H93" s="18" t="e">
        <f t="shared" si="9"/>
        <v>#REF!</v>
      </c>
      <c r="J93" s="22" t="e">
        <f t="shared" si="10"/>
        <v>#REF!</v>
      </c>
      <c r="L93" s="19" t="e">
        <f t="shared" si="11"/>
        <v>#REF!</v>
      </c>
    </row>
    <row r="94" spans="1:12" x14ac:dyDescent="0.35">
      <c r="A94" t="s">
        <v>50</v>
      </c>
      <c r="B94" s="16" t="e">
        <f>_xlfn.XLOOKUP($A94,'Step 2'!$A$3:$A$209,'Step 2'!#REF!,,0,)</f>
        <v>#REF!</v>
      </c>
      <c r="C94" s="16"/>
      <c r="D94" s="16" t="e">
        <f>_xlfn.XLOOKUP($A94,'Step 4'!$A$3:$A$209,'Step 4'!#REF!,,0)</f>
        <v>#REF!</v>
      </c>
      <c r="F94" s="17" t="e">
        <f t="shared" si="8"/>
        <v>#REF!</v>
      </c>
      <c r="H94" s="18" t="e">
        <f t="shared" si="9"/>
        <v>#REF!</v>
      </c>
      <c r="J94" s="22" t="e">
        <f t="shared" si="10"/>
        <v>#REF!</v>
      </c>
      <c r="L94" s="19" t="e">
        <f t="shared" si="11"/>
        <v>#REF!</v>
      </c>
    </row>
    <row r="95" spans="1:12" x14ac:dyDescent="0.35">
      <c r="A95" t="s">
        <v>51</v>
      </c>
      <c r="B95" s="16" t="e">
        <f>_xlfn.XLOOKUP($A95,'Step 2'!$A$3:$A$209,'Step 2'!#REF!,,0,)</f>
        <v>#REF!</v>
      </c>
      <c r="C95" s="16"/>
      <c r="D95" s="16" t="e">
        <f>_xlfn.XLOOKUP($A95,'Step 4'!$A$3:$A$209,'Step 4'!#REF!,,0)</f>
        <v>#REF!</v>
      </c>
      <c r="F95" s="17" t="e">
        <f t="shared" si="8"/>
        <v>#REF!</v>
      </c>
      <c r="H95" s="18" t="e">
        <f t="shared" si="9"/>
        <v>#REF!</v>
      </c>
      <c r="J95" s="22" t="e">
        <f t="shared" si="10"/>
        <v>#REF!</v>
      </c>
      <c r="L95" s="19" t="e">
        <f t="shared" si="11"/>
        <v>#REF!</v>
      </c>
    </row>
    <row r="96" spans="1:12" x14ac:dyDescent="0.35">
      <c r="A96" t="s">
        <v>52</v>
      </c>
      <c r="B96" s="16" t="e">
        <f>_xlfn.XLOOKUP($A96,'Step 2'!$A$3:$A$209,'Step 2'!#REF!,,0,)</f>
        <v>#REF!</v>
      </c>
      <c r="C96" s="16"/>
      <c r="D96" s="16" t="e">
        <f>_xlfn.XLOOKUP($A96,'Step 4'!$A$3:$A$209,'Step 4'!#REF!,,0)</f>
        <v>#REF!</v>
      </c>
      <c r="F96" s="17" t="e">
        <f t="shared" si="8"/>
        <v>#REF!</v>
      </c>
      <c r="H96" s="18" t="e">
        <f t="shared" si="9"/>
        <v>#REF!</v>
      </c>
      <c r="J96" s="22" t="e">
        <f t="shared" si="10"/>
        <v>#REF!</v>
      </c>
      <c r="L96" s="19" t="e">
        <f t="shared" si="11"/>
        <v>#REF!</v>
      </c>
    </row>
    <row r="97" spans="1:12" x14ac:dyDescent="0.35">
      <c r="A97" t="s">
        <v>53</v>
      </c>
      <c r="B97" s="16" t="e">
        <f>_xlfn.XLOOKUP($A97,'Step 2'!$A$3:$A$209,'Step 2'!#REF!,,0,)</f>
        <v>#REF!</v>
      </c>
      <c r="C97" s="16"/>
      <c r="D97" s="16" t="e">
        <f>_xlfn.XLOOKUP($A97,'Step 4'!$A$3:$A$209,'Step 4'!#REF!,,0)</f>
        <v>#REF!</v>
      </c>
      <c r="F97" s="17" t="e">
        <f t="shared" si="8"/>
        <v>#REF!</v>
      </c>
      <c r="H97" s="18" t="e">
        <f t="shared" si="9"/>
        <v>#REF!</v>
      </c>
      <c r="J97" s="22" t="e">
        <f t="shared" si="10"/>
        <v>#REF!</v>
      </c>
      <c r="L97" s="19" t="e">
        <f t="shared" si="11"/>
        <v>#REF!</v>
      </c>
    </row>
    <row r="98" spans="1:12" x14ac:dyDescent="0.35">
      <c r="A98" t="s">
        <v>54</v>
      </c>
      <c r="B98" s="16" t="e">
        <f>_xlfn.XLOOKUP($A98,'Step 2'!$A$3:$A$209,'Step 2'!#REF!,,0,)</f>
        <v>#REF!</v>
      </c>
      <c r="C98" s="16"/>
      <c r="D98" s="16" t="e">
        <f>_xlfn.XLOOKUP($A98,'Step 4'!$A$3:$A$209,'Step 4'!#REF!,,0)</f>
        <v>#REF!</v>
      </c>
      <c r="F98" s="17" t="e">
        <f t="shared" si="8"/>
        <v>#REF!</v>
      </c>
      <c r="H98" s="18" t="e">
        <f t="shared" si="9"/>
        <v>#REF!</v>
      </c>
      <c r="J98" s="22" t="e">
        <f t="shared" si="10"/>
        <v>#REF!</v>
      </c>
      <c r="L98" s="19" t="e">
        <f t="shared" si="11"/>
        <v>#REF!</v>
      </c>
    </row>
    <row r="99" spans="1:12" x14ac:dyDescent="0.35">
      <c r="A99" t="s">
        <v>55</v>
      </c>
      <c r="B99" s="16" t="e">
        <f>_xlfn.XLOOKUP($A99,'Step 2'!$A$3:$A$209,'Step 2'!#REF!,,0,)</f>
        <v>#REF!</v>
      </c>
      <c r="C99" s="16"/>
      <c r="D99" s="16" t="e">
        <f>_xlfn.XLOOKUP($A99,'Step 4'!$A$3:$A$209,'Step 4'!#REF!,,0)</f>
        <v>#REF!</v>
      </c>
      <c r="F99" s="17" t="e">
        <f t="shared" si="8"/>
        <v>#REF!</v>
      </c>
      <c r="H99" s="18" t="e">
        <f t="shared" si="9"/>
        <v>#REF!</v>
      </c>
      <c r="J99" s="22" t="e">
        <f t="shared" si="10"/>
        <v>#REF!</v>
      </c>
      <c r="L99" s="19" t="e">
        <f t="shared" si="11"/>
        <v>#REF!</v>
      </c>
    </row>
    <row r="100" spans="1:12" x14ac:dyDescent="0.35">
      <c r="A100" t="s">
        <v>56</v>
      </c>
      <c r="B100" s="16" t="e">
        <f>_xlfn.XLOOKUP($A100,'Step 2'!$A$3:$A$209,'Step 2'!#REF!,,0,)</f>
        <v>#REF!</v>
      </c>
      <c r="C100" s="16"/>
      <c r="D100" s="16" t="e">
        <f>_xlfn.XLOOKUP($A100,'Step 4'!$A$3:$A$209,'Step 4'!#REF!,,0)</f>
        <v>#REF!</v>
      </c>
      <c r="F100" s="17" t="e">
        <f t="shared" si="8"/>
        <v>#REF!</v>
      </c>
      <c r="H100" s="18" t="e">
        <f t="shared" si="9"/>
        <v>#REF!</v>
      </c>
      <c r="J100" s="22" t="e">
        <f t="shared" si="10"/>
        <v>#REF!</v>
      </c>
      <c r="L100" s="19" t="e">
        <f t="shared" si="11"/>
        <v>#REF!</v>
      </c>
    </row>
    <row r="101" spans="1:12" x14ac:dyDescent="0.35">
      <c r="A101" t="s">
        <v>57</v>
      </c>
      <c r="B101" s="16" t="e">
        <f>_xlfn.XLOOKUP($A101,'Step 2'!$A$3:$A$209,'Step 2'!#REF!,,0,)</f>
        <v>#REF!</v>
      </c>
      <c r="C101" s="16"/>
      <c r="D101" s="16" t="e">
        <f>_xlfn.XLOOKUP($A101,'Step 4'!$A$3:$A$209,'Step 4'!#REF!,,0)</f>
        <v>#REF!</v>
      </c>
      <c r="F101" s="17" t="e">
        <f t="shared" si="8"/>
        <v>#REF!</v>
      </c>
      <c r="H101" s="18" t="e">
        <f t="shared" si="9"/>
        <v>#REF!</v>
      </c>
      <c r="J101" s="22" t="e">
        <f t="shared" si="10"/>
        <v>#REF!</v>
      </c>
      <c r="L101" s="19" t="e">
        <f t="shared" si="11"/>
        <v>#REF!</v>
      </c>
    </row>
    <row r="102" spans="1:12" x14ac:dyDescent="0.35">
      <c r="A102" t="s">
        <v>58</v>
      </c>
      <c r="B102" s="16" t="e">
        <f>_xlfn.XLOOKUP($A102,'Step 2'!$A$3:$A$209,'Step 2'!#REF!,,0,)</f>
        <v>#REF!</v>
      </c>
      <c r="C102" s="16"/>
      <c r="D102" s="16" t="e">
        <f>_xlfn.XLOOKUP($A102,'Step 4'!$A$3:$A$209,'Step 4'!#REF!,,0)</f>
        <v>#REF!</v>
      </c>
      <c r="F102" s="17" t="e">
        <f t="shared" si="8"/>
        <v>#REF!</v>
      </c>
      <c r="H102" s="18" t="e">
        <f t="shared" si="9"/>
        <v>#REF!</v>
      </c>
      <c r="J102" s="22" t="e">
        <f t="shared" si="10"/>
        <v>#REF!</v>
      </c>
      <c r="L102" s="19" t="e">
        <f t="shared" si="11"/>
        <v>#REF!</v>
      </c>
    </row>
    <row r="103" spans="1:12" x14ac:dyDescent="0.35">
      <c r="A103" t="s">
        <v>59</v>
      </c>
      <c r="B103" s="16" t="e">
        <f>_xlfn.XLOOKUP($A103,'Step 2'!$A$3:$A$209,'Step 2'!#REF!,,0,)</f>
        <v>#REF!</v>
      </c>
      <c r="C103" s="16"/>
      <c r="D103" s="16" t="e">
        <f>_xlfn.XLOOKUP($A103,'Step 4'!$A$3:$A$209,'Step 4'!#REF!,,0)</f>
        <v>#REF!</v>
      </c>
      <c r="F103" s="17" t="e">
        <f t="shared" si="8"/>
        <v>#REF!</v>
      </c>
      <c r="H103" s="18" t="e">
        <f t="shared" si="9"/>
        <v>#REF!</v>
      </c>
      <c r="J103" s="22" t="e">
        <f t="shared" si="10"/>
        <v>#REF!</v>
      </c>
      <c r="L103" s="19" t="e">
        <f t="shared" si="11"/>
        <v>#REF!</v>
      </c>
    </row>
    <row r="104" spans="1:12" x14ac:dyDescent="0.35">
      <c r="A104" t="s">
        <v>60</v>
      </c>
      <c r="B104" s="16" t="e">
        <f>_xlfn.XLOOKUP($A104,'Step 2'!$A$3:$A$209,'Step 2'!#REF!,,0,)</f>
        <v>#REF!</v>
      </c>
      <c r="C104" s="16"/>
      <c r="D104" s="16" t="e">
        <f>_xlfn.XLOOKUP($A104,'Step 4'!$A$3:$A$209,'Step 4'!#REF!,,0)</f>
        <v>#REF!</v>
      </c>
      <c r="F104" s="17" t="e">
        <f t="shared" si="8"/>
        <v>#REF!</v>
      </c>
      <c r="H104" s="18" t="e">
        <f t="shared" si="9"/>
        <v>#REF!</v>
      </c>
      <c r="J104" s="22" t="e">
        <f t="shared" si="10"/>
        <v>#REF!</v>
      </c>
      <c r="L104" s="19" t="e">
        <f t="shared" si="11"/>
        <v>#REF!</v>
      </c>
    </row>
    <row r="105" spans="1:12" x14ac:dyDescent="0.35">
      <c r="A105" t="s">
        <v>61</v>
      </c>
      <c r="B105" s="16" t="e">
        <f>_xlfn.XLOOKUP($A105,'Step 2'!$A$3:$A$209,'Step 2'!#REF!,,0,)</f>
        <v>#REF!</v>
      </c>
      <c r="C105" s="16"/>
      <c r="D105" s="16" t="e">
        <f>_xlfn.XLOOKUP($A105,'Step 4'!$A$3:$A$209,'Step 4'!#REF!,,0)</f>
        <v>#REF!</v>
      </c>
      <c r="F105" s="17" t="e">
        <f t="shared" si="8"/>
        <v>#REF!</v>
      </c>
      <c r="H105" s="18" t="e">
        <f t="shared" si="9"/>
        <v>#REF!</v>
      </c>
      <c r="J105" s="22" t="e">
        <f t="shared" si="10"/>
        <v>#REF!</v>
      </c>
      <c r="L105" s="19" t="e">
        <f t="shared" si="11"/>
        <v>#REF!</v>
      </c>
    </row>
    <row r="106" spans="1:12" x14ac:dyDescent="0.35">
      <c r="A106" t="s">
        <v>62</v>
      </c>
      <c r="B106" s="16" t="e">
        <f>_xlfn.XLOOKUP($A106,'Step 2'!$A$3:$A$209,'Step 2'!#REF!,,0,)</f>
        <v>#REF!</v>
      </c>
      <c r="C106" s="16"/>
      <c r="D106" s="16" t="e">
        <f>_xlfn.XLOOKUP($A106,'Step 4'!$A$3:$A$209,'Step 4'!#REF!,,0)</f>
        <v>#REF!</v>
      </c>
      <c r="F106" s="17" t="e">
        <f t="shared" si="8"/>
        <v>#REF!</v>
      </c>
      <c r="H106" s="18" t="e">
        <f t="shared" si="9"/>
        <v>#REF!</v>
      </c>
      <c r="J106" s="22" t="e">
        <f t="shared" si="10"/>
        <v>#REF!</v>
      </c>
      <c r="L106" s="19" t="e">
        <f t="shared" si="11"/>
        <v>#REF!</v>
      </c>
    </row>
    <row r="107" spans="1:12" x14ac:dyDescent="0.35">
      <c r="A107" t="s">
        <v>63</v>
      </c>
      <c r="B107" s="16" t="e">
        <f>_xlfn.XLOOKUP($A107,'Step 2'!$A$3:$A$209,'Step 2'!#REF!,,0,)</f>
        <v>#REF!</v>
      </c>
      <c r="C107" s="16"/>
      <c r="D107" s="16" t="e">
        <f>_xlfn.XLOOKUP($A107,'Step 4'!$A$3:$A$209,'Step 4'!#REF!,,0)</f>
        <v>#REF!</v>
      </c>
      <c r="F107" s="17" t="e">
        <f t="shared" si="8"/>
        <v>#REF!</v>
      </c>
      <c r="H107" s="18" t="e">
        <f t="shared" si="9"/>
        <v>#REF!</v>
      </c>
      <c r="J107" s="22" t="e">
        <f t="shared" si="10"/>
        <v>#REF!</v>
      </c>
      <c r="L107" s="19" t="e">
        <f t="shared" si="11"/>
        <v>#REF!</v>
      </c>
    </row>
    <row r="108" spans="1:12" x14ac:dyDescent="0.35">
      <c r="A108" t="s">
        <v>64</v>
      </c>
      <c r="B108" s="16" t="e">
        <f>_xlfn.XLOOKUP($A108,'Step 2'!$A$3:$A$209,'Step 2'!#REF!,,0,)</f>
        <v>#REF!</v>
      </c>
      <c r="C108" s="16"/>
      <c r="D108" s="16" t="e">
        <f>_xlfn.XLOOKUP($A108,'Step 4'!$A$3:$A$209,'Step 4'!#REF!,,0)</f>
        <v>#REF!</v>
      </c>
      <c r="F108" s="17" t="e">
        <f t="shared" si="8"/>
        <v>#REF!</v>
      </c>
      <c r="H108" s="18" t="e">
        <f t="shared" si="9"/>
        <v>#REF!</v>
      </c>
      <c r="J108" s="22" t="e">
        <f t="shared" si="10"/>
        <v>#REF!</v>
      </c>
      <c r="L108" s="19" t="e">
        <f t="shared" si="11"/>
        <v>#REF!</v>
      </c>
    </row>
    <row r="109" spans="1:12" x14ac:dyDescent="0.35">
      <c r="A109" t="s">
        <v>65</v>
      </c>
      <c r="B109" s="16" t="e">
        <f>_xlfn.XLOOKUP($A109,'Step 2'!$A$3:$A$209,'Step 2'!#REF!,,0,)</f>
        <v>#REF!</v>
      </c>
      <c r="C109" s="16"/>
      <c r="D109" s="16" t="e">
        <f>_xlfn.XLOOKUP($A109,'Step 4'!$A$3:$A$209,'Step 4'!#REF!,,0)</f>
        <v>#REF!</v>
      </c>
      <c r="F109" s="17" t="e">
        <f t="shared" si="8"/>
        <v>#REF!</v>
      </c>
      <c r="H109" s="18" t="e">
        <f t="shared" si="9"/>
        <v>#REF!</v>
      </c>
      <c r="J109" s="22" t="e">
        <f t="shared" si="10"/>
        <v>#REF!</v>
      </c>
      <c r="L109" s="19" t="e">
        <f t="shared" si="11"/>
        <v>#REF!</v>
      </c>
    </row>
    <row r="110" spans="1:12" x14ac:dyDescent="0.35">
      <c r="A110" t="s">
        <v>66</v>
      </c>
      <c r="B110" s="16" t="e">
        <f>_xlfn.XLOOKUP($A110,'Step 2'!$A$3:$A$209,'Step 2'!#REF!,,0,)</f>
        <v>#REF!</v>
      </c>
      <c r="C110" s="16"/>
      <c r="D110" s="16" t="e">
        <f>_xlfn.XLOOKUP($A110,'Step 4'!$A$3:$A$209,'Step 4'!#REF!,,0)</f>
        <v>#REF!</v>
      </c>
      <c r="F110" s="17" t="e">
        <f t="shared" si="8"/>
        <v>#REF!</v>
      </c>
      <c r="H110" s="18" t="e">
        <f t="shared" si="9"/>
        <v>#REF!</v>
      </c>
      <c r="J110" s="22" t="e">
        <f t="shared" si="10"/>
        <v>#REF!</v>
      </c>
      <c r="L110" s="19" t="e">
        <f t="shared" si="11"/>
        <v>#REF!</v>
      </c>
    </row>
    <row r="111" spans="1:12" x14ac:dyDescent="0.35">
      <c r="A111" t="s">
        <v>67</v>
      </c>
      <c r="B111" s="16" t="e">
        <f>_xlfn.XLOOKUP($A111,'Step 2'!$A$3:$A$209,'Step 2'!#REF!,,0,)</f>
        <v>#REF!</v>
      </c>
      <c r="C111" s="16"/>
      <c r="D111" s="16" t="e">
        <f>_xlfn.XLOOKUP($A111,'Step 4'!$A$3:$A$209,'Step 4'!#REF!,,0)</f>
        <v>#REF!</v>
      </c>
      <c r="F111" s="17" t="e">
        <f t="shared" si="8"/>
        <v>#REF!</v>
      </c>
      <c r="H111" s="18" t="e">
        <f t="shared" si="9"/>
        <v>#REF!</v>
      </c>
      <c r="J111" s="22" t="e">
        <f t="shared" si="10"/>
        <v>#REF!</v>
      </c>
      <c r="L111" s="19" t="e">
        <f t="shared" si="11"/>
        <v>#REF!</v>
      </c>
    </row>
    <row r="112" spans="1:12" x14ac:dyDescent="0.35">
      <c r="A112" t="s">
        <v>68</v>
      </c>
      <c r="B112" s="16" t="e">
        <f>_xlfn.XLOOKUP($A112,'Step 2'!$A$3:$A$209,'Step 2'!#REF!,,0,)</f>
        <v>#REF!</v>
      </c>
      <c r="C112" s="16"/>
      <c r="D112" s="16" t="e">
        <f>_xlfn.XLOOKUP($A112,'Step 4'!$A$3:$A$209,'Step 4'!#REF!,,0)</f>
        <v>#REF!</v>
      </c>
      <c r="F112" s="17" t="e">
        <f t="shared" si="8"/>
        <v>#REF!</v>
      </c>
      <c r="H112" s="18" t="e">
        <f t="shared" si="9"/>
        <v>#REF!</v>
      </c>
      <c r="J112" s="22" t="e">
        <f t="shared" si="10"/>
        <v>#REF!</v>
      </c>
      <c r="L112" s="19" t="e">
        <f t="shared" si="11"/>
        <v>#REF!</v>
      </c>
    </row>
    <row r="113" spans="1:12" x14ac:dyDescent="0.35">
      <c r="A113" t="s">
        <v>69</v>
      </c>
      <c r="B113" s="16" t="e">
        <f>_xlfn.XLOOKUP($A113,'Step 2'!$A$3:$A$209,'Step 2'!#REF!,,0,)</f>
        <v>#REF!</v>
      </c>
      <c r="C113" s="16"/>
      <c r="D113" s="16" t="e">
        <f>_xlfn.XLOOKUP($A113,'Step 4'!$A$3:$A$209,'Step 4'!#REF!,,0)</f>
        <v>#REF!</v>
      </c>
      <c r="F113" s="17" t="e">
        <f t="shared" si="8"/>
        <v>#REF!</v>
      </c>
      <c r="H113" s="18" t="e">
        <f t="shared" si="9"/>
        <v>#REF!</v>
      </c>
      <c r="J113" s="22" t="e">
        <f t="shared" si="10"/>
        <v>#REF!</v>
      </c>
      <c r="L113" s="19" t="e">
        <f t="shared" si="11"/>
        <v>#REF!</v>
      </c>
    </row>
    <row r="114" spans="1:12" x14ac:dyDescent="0.35">
      <c r="A114" t="s">
        <v>70</v>
      </c>
      <c r="B114" s="16" t="e">
        <f>_xlfn.XLOOKUP($A114,'Step 2'!$A$3:$A$209,'Step 2'!#REF!,,0,)</f>
        <v>#REF!</v>
      </c>
      <c r="C114" s="16"/>
      <c r="D114" s="16" t="e">
        <f>_xlfn.XLOOKUP($A114,'Step 4'!$A$3:$A$209,'Step 4'!#REF!,,0)</f>
        <v>#REF!</v>
      </c>
      <c r="F114" s="17" t="e">
        <f t="shared" si="8"/>
        <v>#REF!</v>
      </c>
      <c r="H114" s="18" t="e">
        <f t="shared" si="9"/>
        <v>#REF!</v>
      </c>
      <c r="J114" s="22" t="e">
        <f t="shared" si="10"/>
        <v>#REF!</v>
      </c>
      <c r="L114" s="19" t="e">
        <f t="shared" si="11"/>
        <v>#REF!</v>
      </c>
    </row>
    <row r="115" spans="1:12" x14ac:dyDescent="0.35">
      <c r="A115" t="s">
        <v>71</v>
      </c>
      <c r="B115" s="16" t="e">
        <f>_xlfn.XLOOKUP($A115,'Step 2'!$A$3:$A$209,'Step 2'!#REF!,,0,)</f>
        <v>#REF!</v>
      </c>
      <c r="C115" s="16"/>
      <c r="D115" s="16" t="e">
        <f>_xlfn.XLOOKUP($A115,'Step 4'!$A$3:$A$209,'Step 4'!#REF!,,0)</f>
        <v>#REF!</v>
      </c>
      <c r="F115" s="17" t="e">
        <f t="shared" si="8"/>
        <v>#REF!</v>
      </c>
      <c r="H115" s="18" t="e">
        <f t="shared" si="9"/>
        <v>#REF!</v>
      </c>
      <c r="J115" s="22" t="e">
        <f t="shared" si="10"/>
        <v>#REF!</v>
      </c>
      <c r="L115" s="19" t="e">
        <f t="shared" si="11"/>
        <v>#REF!</v>
      </c>
    </row>
    <row r="116" spans="1:12" x14ac:dyDescent="0.35">
      <c r="A116" t="s">
        <v>72</v>
      </c>
      <c r="B116" s="16" t="e">
        <f>_xlfn.XLOOKUP($A116,'Step 2'!$A$3:$A$209,'Step 2'!#REF!,,0,)</f>
        <v>#REF!</v>
      </c>
      <c r="C116" s="16"/>
      <c r="D116" s="16" t="e">
        <f>_xlfn.XLOOKUP($A116,'Step 4'!$A$3:$A$209,'Step 4'!#REF!,,0)</f>
        <v>#REF!</v>
      </c>
      <c r="F116" s="17" t="e">
        <f t="shared" si="8"/>
        <v>#REF!</v>
      </c>
      <c r="H116" s="18" t="e">
        <f t="shared" si="9"/>
        <v>#REF!</v>
      </c>
      <c r="J116" s="22" t="e">
        <f t="shared" si="10"/>
        <v>#REF!</v>
      </c>
      <c r="L116" s="19" t="e">
        <f t="shared" si="11"/>
        <v>#REF!</v>
      </c>
    </row>
    <row r="117" spans="1:12" x14ac:dyDescent="0.35">
      <c r="A117" t="s">
        <v>73</v>
      </c>
      <c r="B117" s="16" t="e">
        <f>_xlfn.XLOOKUP($A117,'Step 2'!$A$3:$A$209,'Step 2'!#REF!,,0,)</f>
        <v>#REF!</v>
      </c>
      <c r="C117" s="16"/>
      <c r="D117" s="16" t="e">
        <f>_xlfn.XLOOKUP($A117,'Step 4'!$A$3:$A$209,'Step 4'!#REF!,,0)</f>
        <v>#REF!</v>
      </c>
      <c r="F117" s="17" t="e">
        <f t="shared" si="8"/>
        <v>#REF!</v>
      </c>
      <c r="H117" s="18" t="e">
        <f t="shared" si="9"/>
        <v>#REF!</v>
      </c>
      <c r="J117" s="22" t="e">
        <f t="shared" si="10"/>
        <v>#REF!</v>
      </c>
      <c r="L117" s="19" t="e">
        <f t="shared" si="11"/>
        <v>#REF!</v>
      </c>
    </row>
    <row r="118" spans="1:12" x14ac:dyDescent="0.35">
      <c r="A118" t="s">
        <v>74</v>
      </c>
      <c r="B118" s="16" t="e">
        <f>_xlfn.XLOOKUP($A118,'Step 2'!$A$3:$A$209,'Step 2'!#REF!,,0,)</f>
        <v>#REF!</v>
      </c>
      <c r="C118" s="16"/>
      <c r="D118" s="16" t="e">
        <f>_xlfn.XLOOKUP($A118,'Step 4'!$A$3:$A$209,'Step 4'!#REF!,,0)</f>
        <v>#REF!</v>
      </c>
      <c r="F118" s="17" t="e">
        <f t="shared" si="8"/>
        <v>#REF!</v>
      </c>
      <c r="H118" s="18" t="e">
        <f t="shared" si="9"/>
        <v>#REF!</v>
      </c>
      <c r="J118" s="22" t="e">
        <f t="shared" si="10"/>
        <v>#REF!</v>
      </c>
      <c r="L118" s="19" t="e">
        <f t="shared" si="11"/>
        <v>#REF!</v>
      </c>
    </row>
    <row r="119" spans="1:12" x14ac:dyDescent="0.35">
      <c r="A119" t="s">
        <v>75</v>
      </c>
      <c r="B119" s="16" t="e">
        <f>_xlfn.XLOOKUP($A119,'Step 2'!$A$3:$A$209,'Step 2'!#REF!,,0,)</f>
        <v>#REF!</v>
      </c>
      <c r="C119" s="16"/>
      <c r="D119" s="16" t="e">
        <f>_xlfn.XLOOKUP($A119,'Step 4'!$A$3:$A$209,'Step 4'!#REF!,,0)</f>
        <v>#REF!</v>
      </c>
      <c r="F119" s="17" t="e">
        <f t="shared" si="8"/>
        <v>#REF!</v>
      </c>
      <c r="H119" s="18" t="e">
        <f t="shared" si="9"/>
        <v>#REF!</v>
      </c>
      <c r="J119" s="22" t="e">
        <f t="shared" si="10"/>
        <v>#REF!</v>
      </c>
      <c r="L119" s="19" t="e">
        <f t="shared" si="11"/>
        <v>#REF!</v>
      </c>
    </row>
    <row r="120" spans="1:12" x14ac:dyDescent="0.35">
      <c r="A120" t="s">
        <v>76</v>
      </c>
      <c r="B120" s="16" t="e">
        <f>_xlfn.XLOOKUP($A120,'Step 2'!$A$3:$A$209,'Step 2'!#REF!,,0,)</f>
        <v>#REF!</v>
      </c>
      <c r="C120" s="16"/>
      <c r="D120" s="16" t="e">
        <f>_xlfn.XLOOKUP($A120,'Step 4'!$A$3:$A$209,'Step 4'!#REF!,,0)</f>
        <v>#REF!</v>
      </c>
      <c r="F120" s="17" t="e">
        <f t="shared" si="8"/>
        <v>#REF!</v>
      </c>
      <c r="H120" s="18" t="e">
        <f t="shared" si="9"/>
        <v>#REF!</v>
      </c>
      <c r="J120" s="22" t="e">
        <f t="shared" si="10"/>
        <v>#REF!</v>
      </c>
      <c r="L120" s="19" t="e">
        <f t="shared" si="11"/>
        <v>#REF!</v>
      </c>
    </row>
    <row r="121" spans="1:12" x14ac:dyDescent="0.35">
      <c r="A121" t="s">
        <v>77</v>
      </c>
      <c r="B121" s="16" t="e">
        <f>_xlfn.XLOOKUP($A121,'Step 2'!$A$3:$A$209,'Step 2'!#REF!,,0,)</f>
        <v>#REF!</v>
      </c>
      <c r="C121" s="16"/>
      <c r="D121" s="16" t="e">
        <f>_xlfn.XLOOKUP($A121,'Step 4'!$A$3:$A$209,'Step 4'!#REF!,,0)</f>
        <v>#REF!</v>
      </c>
      <c r="F121" s="17" t="e">
        <f t="shared" si="8"/>
        <v>#REF!</v>
      </c>
      <c r="H121" s="18" t="e">
        <f t="shared" si="9"/>
        <v>#REF!</v>
      </c>
      <c r="J121" s="22" t="e">
        <f t="shared" si="10"/>
        <v>#REF!</v>
      </c>
      <c r="L121" s="19" t="e">
        <f t="shared" si="11"/>
        <v>#REF!</v>
      </c>
    </row>
    <row r="122" spans="1:12" x14ac:dyDescent="0.35">
      <c r="A122" t="s">
        <v>78</v>
      </c>
      <c r="B122" s="16" t="e">
        <f>_xlfn.XLOOKUP($A122,'Step 2'!$A$3:$A$209,'Step 2'!#REF!,,0,)</f>
        <v>#REF!</v>
      </c>
      <c r="C122" s="16"/>
      <c r="D122" s="16" t="e">
        <f>_xlfn.XLOOKUP($A122,'Step 4'!$A$3:$A$209,'Step 4'!#REF!,,0)</f>
        <v>#REF!</v>
      </c>
      <c r="F122" s="17" t="e">
        <f t="shared" si="8"/>
        <v>#REF!</v>
      </c>
      <c r="H122" s="18" t="e">
        <f t="shared" si="9"/>
        <v>#REF!</v>
      </c>
      <c r="J122" s="22" t="e">
        <f t="shared" si="10"/>
        <v>#REF!</v>
      </c>
      <c r="L122" s="19" t="e">
        <f t="shared" si="11"/>
        <v>#REF!</v>
      </c>
    </row>
    <row r="123" spans="1:12" x14ac:dyDescent="0.35">
      <c r="A123" t="s">
        <v>79</v>
      </c>
      <c r="B123" s="16" t="e">
        <f>_xlfn.XLOOKUP($A123,'Step 2'!$A$3:$A$209,'Step 2'!#REF!,,0,)</f>
        <v>#REF!</v>
      </c>
      <c r="C123" s="16"/>
      <c r="D123" s="16" t="e">
        <f>_xlfn.XLOOKUP($A123,'Step 4'!$A$3:$A$209,'Step 4'!#REF!,,0)</f>
        <v>#REF!</v>
      </c>
      <c r="F123" s="17" t="e">
        <f t="shared" si="8"/>
        <v>#REF!</v>
      </c>
      <c r="H123" s="18" t="e">
        <f t="shared" si="9"/>
        <v>#REF!</v>
      </c>
      <c r="J123" s="22" t="e">
        <f t="shared" si="10"/>
        <v>#REF!</v>
      </c>
      <c r="L123" s="19" t="e">
        <f t="shared" si="11"/>
        <v>#REF!</v>
      </c>
    </row>
    <row r="124" spans="1:12" x14ac:dyDescent="0.35">
      <c r="A124" t="s">
        <v>80</v>
      </c>
      <c r="B124" s="16" t="e">
        <f>_xlfn.XLOOKUP($A124,'Step 2'!$A$3:$A$209,'Step 2'!#REF!,,0,)</f>
        <v>#REF!</v>
      </c>
      <c r="C124" s="16"/>
      <c r="D124" s="16" t="e">
        <f>_xlfn.XLOOKUP($A124,'Step 4'!$A$3:$A$209,'Step 4'!#REF!,,0)</f>
        <v>#REF!</v>
      </c>
      <c r="F124" s="17" t="e">
        <f t="shared" si="8"/>
        <v>#REF!</v>
      </c>
      <c r="H124" s="18" t="e">
        <f t="shared" si="9"/>
        <v>#REF!</v>
      </c>
      <c r="J124" s="22" t="e">
        <f t="shared" si="10"/>
        <v>#REF!</v>
      </c>
      <c r="L124" s="19" t="e">
        <f t="shared" si="11"/>
        <v>#REF!</v>
      </c>
    </row>
    <row r="125" spans="1:12" x14ac:dyDescent="0.35">
      <c r="A125" t="s">
        <v>81</v>
      </c>
      <c r="B125" s="16" t="e">
        <f>_xlfn.XLOOKUP($A125,'Step 2'!$A$3:$A$209,'Step 2'!#REF!,,0,)</f>
        <v>#REF!</v>
      </c>
      <c r="C125" s="16"/>
      <c r="D125" s="16" t="e">
        <f>_xlfn.XLOOKUP($A125,'Step 4'!$A$3:$A$209,'Step 4'!#REF!,,0)</f>
        <v>#REF!</v>
      </c>
      <c r="F125" s="17" t="e">
        <f t="shared" si="8"/>
        <v>#REF!</v>
      </c>
      <c r="H125" s="18" t="e">
        <f t="shared" si="9"/>
        <v>#REF!</v>
      </c>
      <c r="J125" s="22" t="e">
        <f t="shared" si="10"/>
        <v>#REF!</v>
      </c>
      <c r="L125" s="19" t="e">
        <f t="shared" si="11"/>
        <v>#REF!</v>
      </c>
    </row>
    <row r="126" spans="1:12" x14ac:dyDescent="0.35">
      <c r="A126" t="s">
        <v>82</v>
      </c>
      <c r="B126" s="16" t="e">
        <f>_xlfn.XLOOKUP($A126,'Step 2'!$A$3:$A$209,'Step 2'!#REF!,,0,)</f>
        <v>#REF!</v>
      </c>
      <c r="C126" s="16"/>
      <c r="D126" s="16" t="e">
        <f>_xlfn.XLOOKUP($A126,'Step 4'!$A$3:$A$209,'Step 4'!#REF!,,0)</f>
        <v>#REF!</v>
      </c>
      <c r="F126" s="17" t="e">
        <f t="shared" si="8"/>
        <v>#REF!</v>
      </c>
      <c r="H126" s="18" t="e">
        <f t="shared" si="9"/>
        <v>#REF!</v>
      </c>
      <c r="J126" s="22" t="e">
        <f t="shared" si="10"/>
        <v>#REF!</v>
      </c>
      <c r="L126" s="19" t="e">
        <f t="shared" si="11"/>
        <v>#REF!</v>
      </c>
    </row>
    <row r="127" spans="1:12" x14ac:dyDescent="0.35">
      <c r="A127" t="s">
        <v>83</v>
      </c>
      <c r="B127" s="16" t="e">
        <f>_xlfn.XLOOKUP($A127,'Step 2'!$A$3:$A$209,'Step 2'!#REF!,,0,)</f>
        <v>#REF!</v>
      </c>
      <c r="C127" s="16"/>
      <c r="D127" s="16" t="e">
        <f>_xlfn.XLOOKUP($A127,'Step 4'!$A$3:$A$209,'Step 4'!#REF!,,0)</f>
        <v>#REF!</v>
      </c>
      <c r="F127" s="17" t="e">
        <f t="shared" si="8"/>
        <v>#REF!</v>
      </c>
      <c r="H127" s="18" t="e">
        <f t="shared" si="9"/>
        <v>#REF!</v>
      </c>
      <c r="J127" s="22" t="e">
        <f t="shared" si="10"/>
        <v>#REF!</v>
      </c>
      <c r="L127" s="19" t="e">
        <f t="shared" si="11"/>
        <v>#REF!</v>
      </c>
    </row>
    <row r="128" spans="1:12" x14ac:dyDescent="0.35">
      <c r="A128" t="s">
        <v>84</v>
      </c>
      <c r="B128" s="16" t="e">
        <f>_xlfn.XLOOKUP($A128,'Step 2'!$A$3:$A$209,'Step 2'!#REF!,,0,)</f>
        <v>#REF!</v>
      </c>
      <c r="C128" s="16"/>
      <c r="D128" s="16" t="e">
        <f>_xlfn.XLOOKUP($A128,'Step 4'!$A$3:$A$209,'Step 4'!#REF!,,0)</f>
        <v>#REF!</v>
      </c>
      <c r="F128" s="17" t="e">
        <f t="shared" si="8"/>
        <v>#REF!</v>
      </c>
      <c r="H128" s="18" t="e">
        <f t="shared" si="9"/>
        <v>#REF!</v>
      </c>
      <c r="J128" s="22" t="e">
        <f t="shared" si="10"/>
        <v>#REF!</v>
      </c>
      <c r="L128" s="19" t="e">
        <f t="shared" si="11"/>
        <v>#REF!</v>
      </c>
    </row>
    <row r="129" spans="1:12" x14ac:dyDescent="0.35">
      <c r="A129" t="s">
        <v>85</v>
      </c>
      <c r="B129" s="16" t="e">
        <f>_xlfn.XLOOKUP($A129,'Step 2'!$A$3:$A$209,'Step 2'!#REF!,,0,)</f>
        <v>#REF!</v>
      </c>
      <c r="C129" s="16"/>
      <c r="D129" s="16" t="e">
        <f>_xlfn.XLOOKUP($A129,'Step 4'!$A$3:$A$209,'Step 4'!#REF!,,0)</f>
        <v>#REF!</v>
      </c>
      <c r="F129" s="17" t="e">
        <f t="shared" si="8"/>
        <v>#REF!</v>
      </c>
      <c r="H129" s="18" t="e">
        <f t="shared" si="9"/>
        <v>#REF!</v>
      </c>
      <c r="J129" s="22" t="e">
        <f t="shared" si="10"/>
        <v>#REF!</v>
      </c>
      <c r="L129" s="19" t="e">
        <f t="shared" si="11"/>
        <v>#REF!</v>
      </c>
    </row>
    <row r="130" spans="1:12" x14ac:dyDescent="0.35">
      <c r="A130" t="s">
        <v>86</v>
      </c>
      <c r="B130" s="16" t="e">
        <f>_xlfn.XLOOKUP($A130,'Step 2'!$A$3:$A$209,'Step 2'!#REF!,,0,)</f>
        <v>#REF!</v>
      </c>
      <c r="C130" s="16"/>
      <c r="D130" s="16" t="e">
        <f>_xlfn.XLOOKUP($A130,'Step 4'!$A$3:$A$209,'Step 4'!#REF!,,0)</f>
        <v>#REF!</v>
      </c>
      <c r="F130" s="17" t="e">
        <f t="shared" si="8"/>
        <v>#REF!</v>
      </c>
      <c r="H130" s="18" t="e">
        <f t="shared" si="9"/>
        <v>#REF!</v>
      </c>
      <c r="J130" s="22" t="e">
        <f t="shared" si="10"/>
        <v>#REF!</v>
      </c>
      <c r="L130" s="19" t="e">
        <f t="shared" si="11"/>
        <v>#REF!</v>
      </c>
    </row>
    <row r="131" spans="1:12" x14ac:dyDescent="0.35">
      <c r="A131" t="s">
        <v>87</v>
      </c>
      <c r="B131" s="16" t="e">
        <f>_xlfn.XLOOKUP($A131,'Step 2'!$A$3:$A$209,'Step 2'!#REF!,,0,)</f>
        <v>#REF!</v>
      </c>
      <c r="C131" s="16"/>
      <c r="D131" s="16" t="e">
        <f>_xlfn.XLOOKUP($A131,'Step 4'!$A$3:$A$209,'Step 4'!#REF!,,0)</f>
        <v>#REF!</v>
      </c>
      <c r="F131" s="17" t="e">
        <f t="shared" si="8"/>
        <v>#REF!</v>
      </c>
      <c r="H131" s="18" t="e">
        <f t="shared" si="9"/>
        <v>#REF!</v>
      </c>
      <c r="J131" s="22" t="e">
        <f t="shared" si="10"/>
        <v>#REF!</v>
      </c>
      <c r="L131" s="19" t="e">
        <f t="shared" si="11"/>
        <v>#REF!</v>
      </c>
    </row>
    <row r="132" spans="1:12" x14ac:dyDescent="0.35">
      <c r="A132" t="s">
        <v>88</v>
      </c>
      <c r="B132" s="16" t="e">
        <f>_xlfn.XLOOKUP($A132,'Step 2'!$A$3:$A$209,'Step 2'!#REF!,,0,)</f>
        <v>#REF!</v>
      </c>
      <c r="C132" s="16"/>
      <c r="D132" s="16" t="e">
        <f>_xlfn.XLOOKUP($A132,'Step 4'!$A$3:$A$209,'Step 4'!#REF!,,0)</f>
        <v>#REF!</v>
      </c>
      <c r="F132" s="17" t="e">
        <f t="shared" si="8"/>
        <v>#REF!</v>
      </c>
      <c r="H132" s="18" t="e">
        <f t="shared" si="9"/>
        <v>#REF!</v>
      </c>
      <c r="J132" s="22" t="e">
        <f t="shared" si="10"/>
        <v>#REF!</v>
      </c>
      <c r="L132" s="19" t="e">
        <f t="shared" si="11"/>
        <v>#REF!</v>
      </c>
    </row>
    <row r="133" spans="1:12" x14ac:dyDescent="0.35">
      <c r="A133" t="s">
        <v>89</v>
      </c>
      <c r="B133" s="16" t="e">
        <f>_xlfn.XLOOKUP($A133,'Step 2'!$A$3:$A$209,'Step 2'!#REF!,,0,)</f>
        <v>#REF!</v>
      </c>
      <c r="C133" s="16"/>
      <c r="D133" s="16" t="e">
        <f>_xlfn.XLOOKUP($A133,'Step 4'!$A$3:$A$209,'Step 4'!#REF!,,0)</f>
        <v>#REF!</v>
      </c>
      <c r="F133" s="17" t="e">
        <f t="shared" si="8"/>
        <v>#REF!</v>
      </c>
      <c r="H133" s="18" t="e">
        <f t="shared" si="9"/>
        <v>#REF!</v>
      </c>
      <c r="J133" s="22" t="e">
        <f t="shared" si="10"/>
        <v>#REF!</v>
      </c>
      <c r="L133" s="19" t="e">
        <f t="shared" si="11"/>
        <v>#REF!</v>
      </c>
    </row>
    <row r="134" spans="1:12" x14ac:dyDescent="0.35">
      <c r="A134" t="s">
        <v>90</v>
      </c>
      <c r="B134" s="16" t="e">
        <f>_xlfn.XLOOKUP($A134,'Step 2'!$A$3:$A$209,'Step 2'!#REF!,,0,)</f>
        <v>#REF!</v>
      </c>
      <c r="C134" s="16"/>
      <c r="D134" s="16" t="e">
        <f>_xlfn.XLOOKUP($A134,'Step 4'!$A$3:$A$209,'Step 4'!#REF!,,0)</f>
        <v>#REF!</v>
      </c>
      <c r="F134" s="17" t="e">
        <f t="shared" si="8"/>
        <v>#REF!</v>
      </c>
      <c r="H134" s="18" t="e">
        <f t="shared" si="9"/>
        <v>#REF!</v>
      </c>
      <c r="J134" s="22" t="e">
        <f t="shared" si="10"/>
        <v>#REF!</v>
      </c>
      <c r="L134" s="19" t="e">
        <f t="shared" si="11"/>
        <v>#REF!</v>
      </c>
    </row>
    <row r="135" spans="1:12" s="10" customFormat="1" ht="14" x14ac:dyDescent="0.3">
      <c r="A135" s="7" t="s">
        <v>30</v>
      </c>
      <c r="B135" s="20" t="e">
        <f>SUM(B18:B134)</f>
        <v>#REF!</v>
      </c>
      <c r="C135" s="20"/>
      <c r="D135" s="20" t="e">
        <f>SUM(D18:D134)</f>
        <v>#REF!</v>
      </c>
      <c r="F135" s="17" t="e">
        <f t="shared" ref="F135" si="12">D135/B135</f>
        <v>#REF!</v>
      </c>
      <c r="H135" s="18" t="e">
        <f t="shared" ref="H135" si="13">TRUNC(F135,4)</f>
        <v>#REF!</v>
      </c>
      <c r="J135" s="22" t="e">
        <f t="shared" ref="J135" si="14">H135*100</f>
        <v>#REF!</v>
      </c>
      <c r="L135" s="19" t="e">
        <f t="shared" ref="L135" si="15">ROUND(J135,1)</f>
        <v>#REF!</v>
      </c>
    </row>
    <row r="136" spans="1:12" s="10" customFormat="1" ht="14" x14ac:dyDescent="0.3">
      <c r="B136" s="16"/>
      <c r="C136" s="16"/>
      <c r="D136" s="16"/>
      <c r="F136" s="17"/>
      <c r="H136" s="18"/>
      <c r="J136" s="22"/>
      <c r="L136" s="19"/>
    </row>
    <row r="137" spans="1:12" s="10" customFormat="1" ht="14" x14ac:dyDescent="0.3">
      <c r="B137" s="16"/>
      <c r="C137" s="16"/>
      <c r="D137" s="16"/>
      <c r="F137" s="17"/>
      <c r="H137" s="18"/>
      <c r="J137" s="22"/>
      <c r="L137" s="19"/>
    </row>
    <row r="138" spans="1:12" x14ac:dyDescent="0.35">
      <c r="A138" s="10" t="s">
        <v>91</v>
      </c>
    </row>
    <row r="139" spans="1:12" x14ac:dyDescent="0.35">
      <c r="A139" s="10" t="s">
        <v>92</v>
      </c>
    </row>
    <row r="140" spans="1:12" x14ac:dyDescent="0.35">
      <c r="A140"/>
    </row>
  </sheetData>
  <sortState xmlns:xlrd2="http://schemas.microsoft.com/office/spreadsheetml/2017/richdata2" ref="A18:A134">
    <sortCondition ref="A18:A134"/>
  </sortState>
  <mergeCells count="27"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8:L26">
    <cfRule type="cellIs" dxfId="2" priority="11" operator="greaterThan">
      <formula>$B$29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BN211"/>
  <sheetViews>
    <sheetView zoomScale="80" zoomScaleNormal="80" workbookViewId="0">
      <selection activeCell="A2" sqref="A2"/>
    </sheetView>
  </sheetViews>
  <sheetFormatPr defaultColWidth="9" defaultRowHeight="14" x14ac:dyDescent="0.3"/>
  <cols>
    <col min="1" max="1" width="71.453125" style="10" customWidth="1"/>
    <col min="2" max="4" width="14.26953125" style="10" bestFit="1" customWidth="1"/>
    <col min="5" max="5" width="15" style="10" customWidth="1"/>
    <col min="6" max="28" width="14.26953125" style="10" bestFit="1" customWidth="1"/>
    <col min="29" max="29" width="14.81640625" style="10" customWidth="1"/>
    <col min="30" max="30" width="10.453125" style="10" customWidth="1"/>
    <col min="31" max="58" width="11.54296875" style="10" bestFit="1" customWidth="1"/>
    <col min="59" max="66" width="9.26953125" style="10" bestFit="1" customWidth="1"/>
    <col min="67" max="16384" width="9" style="10"/>
  </cols>
  <sheetData>
    <row r="1" spans="1:66" s="7" customFormat="1" x14ac:dyDescent="0.3">
      <c r="A1" s="5" t="s">
        <v>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66" s="46" customFormat="1" ht="14.5" x14ac:dyDescent="0.35">
      <c r="A2" s="102" t="s">
        <v>868</v>
      </c>
      <c r="B2" s="45">
        <v>44927</v>
      </c>
      <c r="C2" s="45">
        <v>44958</v>
      </c>
      <c r="D2" s="45">
        <v>44986</v>
      </c>
      <c r="E2" s="45">
        <v>45017</v>
      </c>
      <c r="F2" s="45">
        <v>45047</v>
      </c>
      <c r="G2" s="45">
        <v>45078</v>
      </c>
      <c r="H2" s="45">
        <v>45108</v>
      </c>
      <c r="I2" s="45">
        <v>45139</v>
      </c>
      <c r="J2" s="45">
        <v>45170</v>
      </c>
      <c r="K2" s="45">
        <v>45200</v>
      </c>
      <c r="L2" s="45">
        <v>45231</v>
      </c>
      <c r="M2" s="45">
        <v>45261</v>
      </c>
      <c r="N2" s="45">
        <v>45292</v>
      </c>
      <c r="O2" s="45">
        <v>45323</v>
      </c>
      <c r="P2" s="45">
        <v>45352</v>
      </c>
      <c r="Q2" s="45">
        <v>45383</v>
      </c>
      <c r="R2" s="45">
        <v>45413</v>
      </c>
      <c r="S2" s="45">
        <v>45444</v>
      </c>
      <c r="T2" s="45">
        <v>45474</v>
      </c>
      <c r="U2" s="45">
        <v>45505</v>
      </c>
      <c r="V2" s="45">
        <v>45536</v>
      </c>
      <c r="W2" s="45">
        <v>45566</v>
      </c>
      <c r="X2" s="45">
        <v>45597</v>
      </c>
      <c r="Y2" s="45">
        <v>45627</v>
      </c>
      <c r="Z2" s="45">
        <v>45658</v>
      </c>
      <c r="AA2" s="45">
        <v>45689</v>
      </c>
      <c r="AB2" s="45">
        <v>45717</v>
      </c>
      <c r="AC2" s="45">
        <v>45748</v>
      </c>
      <c r="AD2" s="45">
        <v>45778</v>
      </c>
      <c r="AE2" s="45">
        <v>45809</v>
      </c>
      <c r="AF2" s="45">
        <v>45839</v>
      </c>
      <c r="AG2" s="45">
        <v>45870</v>
      </c>
    </row>
    <row r="3" spans="1:66" ht="14.5" x14ac:dyDescent="0.35">
      <c r="A3" t="s">
        <v>94</v>
      </c>
      <c r="B3" s="28">
        <v>35525</v>
      </c>
      <c r="C3" s="28">
        <v>35561</v>
      </c>
      <c r="D3" s="28">
        <v>35759</v>
      </c>
      <c r="E3" s="28">
        <v>36693</v>
      </c>
      <c r="F3" s="28">
        <v>37166</v>
      </c>
      <c r="G3" s="28">
        <v>38461</v>
      </c>
      <c r="H3" s="28">
        <v>38660</v>
      </c>
      <c r="I3" s="28">
        <v>38672</v>
      </c>
      <c r="J3" s="28">
        <v>38162</v>
      </c>
      <c r="K3" s="28">
        <v>37638</v>
      </c>
      <c r="L3" s="28">
        <v>37408</v>
      </c>
      <c r="M3" s="28">
        <v>36987</v>
      </c>
      <c r="N3" s="28">
        <v>37023</v>
      </c>
      <c r="O3" s="28">
        <v>36946</v>
      </c>
      <c r="P3" s="28">
        <v>36977</v>
      </c>
      <c r="Q3" s="28">
        <v>36536</v>
      </c>
      <c r="R3" s="28">
        <v>36841</v>
      </c>
      <c r="S3" s="28">
        <v>38148</v>
      </c>
      <c r="T3" s="28">
        <v>38688</v>
      </c>
      <c r="U3" s="28">
        <v>38505</v>
      </c>
      <c r="V3" s="28">
        <v>37292</v>
      </c>
      <c r="W3" s="28">
        <v>36861</v>
      </c>
      <c r="X3" s="28">
        <v>36571</v>
      </c>
      <c r="Y3" s="28">
        <v>36134</v>
      </c>
      <c r="Z3" s="28">
        <v>36398</v>
      </c>
      <c r="AA3" s="28">
        <v>36593</v>
      </c>
      <c r="AB3" s="28">
        <v>36926</v>
      </c>
      <c r="AC3" s="28">
        <v>37059</v>
      </c>
      <c r="AD3" s="28">
        <v>37418</v>
      </c>
      <c r="AE3" s="28">
        <v>38653</v>
      </c>
      <c r="AF3" s="28">
        <v>38396</v>
      </c>
      <c r="AG3" s="28">
        <v>38340</v>
      </c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</row>
    <row r="4" spans="1:66" ht="14.5" x14ac:dyDescent="0.35">
      <c r="A4" t="s">
        <v>94</v>
      </c>
      <c r="B4" s="28">
        <v>43038</v>
      </c>
      <c r="C4" s="28">
        <v>44024</v>
      </c>
      <c r="D4" s="28">
        <v>43987</v>
      </c>
      <c r="E4" s="28">
        <v>41787</v>
      </c>
      <c r="F4" s="28">
        <v>42010</v>
      </c>
      <c r="G4" s="28">
        <v>41817</v>
      </c>
      <c r="H4" s="28">
        <v>40067</v>
      </c>
      <c r="I4" s="28">
        <v>40025</v>
      </c>
      <c r="J4" s="28">
        <v>42479</v>
      </c>
      <c r="K4" s="28">
        <v>42172</v>
      </c>
      <c r="L4" s="28">
        <v>42012</v>
      </c>
      <c r="M4" s="28">
        <v>41513</v>
      </c>
      <c r="N4" s="28">
        <v>41315</v>
      </c>
      <c r="O4" s="28">
        <v>41747</v>
      </c>
      <c r="P4" s="28">
        <v>41728</v>
      </c>
      <c r="Q4" s="28">
        <v>41696</v>
      </c>
      <c r="R4" s="28">
        <v>42010</v>
      </c>
      <c r="S4" s="28">
        <v>41845</v>
      </c>
      <c r="T4" s="28">
        <v>40429</v>
      </c>
      <c r="U4" s="28">
        <v>40283</v>
      </c>
      <c r="V4" s="28">
        <v>41753</v>
      </c>
      <c r="W4" s="28">
        <v>41793</v>
      </c>
      <c r="X4" s="28">
        <v>41500</v>
      </c>
      <c r="Y4" s="28">
        <v>40902</v>
      </c>
      <c r="Z4" s="28">
        <v>40737</v>
      </c>
      <c r="AA4" s="28">
        <v>41591</v>
      </c>
      <c r="AB4" s="28">
        <v>41384</v>
      </c>
      <c r="AC4" s="28">
        <v>41109</v>
      </c>
      <c r="AD4" s="28">
        <v>41192</v>
      </c>
      <c r="AE4" s="28">
        <v>41119</v>
      </c>
      <c r="AF4" s="28">
        <v>39241</v>
      </c>
      <c r="AG4" s="28">
        <v>39293</v>
      </c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</row>
    <row r="5" spans="1:66" ht="14.5" x14ac:dyDescent="0.35">
      <c r="A5" t="s">
        <v>94</v>
      </c>
      <c r="B5" s="28">
        <v>331361</v>
      </c>
      <c r="C5" s="28">
        <v>333662</v>
      </c>
      <c r="D5" s="28">
        <v>335484</v>
      </c>
      <c r="E5" s="28">
        <v>337636</v>
      </c>
      <c r="F5" s="28">
        <v>339937</v>
      </c>
      <c r="G5" s="28">
        <v>344327</v>
      </c>
      <c r="H5" s="28">
        <v>344660</v>
      </c>
      <c r="I5" s="28">
        <v>341220</v>
      </c>
      <c r="J5" s="28">
        <v>342061</v>
      </c>
      <c r="K5" s="28">
        <v>342585</v>
      </c>
      <c r="L5" s="28">
        <v>343665</v>
      </c>
      <c r="M5" s="28">
        <v>338435</v>
      </c>
      <c r="N5" s="28">
        <v>337575</v>
      </c>
      <c r="O5" s="28">
        <v>337890</v>
      </c>
      <c r="P5" s="28">
        <v>339699</v>
      </c>
      <c r="Q5" s="28">
        <v>338625</v>
      </c>
      <c r="R5" s="28">
        <v>339668</v>
      </c>
      <c r="S5" s="28">
        <v>343540</v>
      </c>
      <c r="T5" s="28">
        <v>343846</v>
      </c>
      <c r="U5" s="28">
        <v>338780</v>
      </c>
      <c r="V5" s="28">
        <v>340648</v>
      </c>
      <c r="W5" s="28">
        <v>340142</v>
      </c>
      <c r="X5" s="28">
        <v>338966</v>
      </c>
      <c r="Y5" s="28">
        <v>336157</v>
      </c>
      <c r="Z5" s="28">
        <v>336208</v>
      </c>
      <c r="AA5" s="28">
        <v>339292</v>
      </c>
      <c r="AB5" s="28">
        <v>341818</v>
      </c>
      <c r="AC5" s="28">
        <v>340408</v>
      </c>
      <c r="AD5" s="28">
        <v>341041</v>
      </c>
      <c r="AE5" s="28">
        <v>344499</v>
      </c>
      <c r="AF5" s="28">
        <v>341442</v>
      </c>
      <c r="AG5" s="28">
        <v>338284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</row>
    <row r="6" spans="1:66" ht="14.5" x14ac:dyDescent="0.35">
      <c r="A6" t="s">
        <v>94</v>
      </c>
      <c r="B6" s="28">
        <v>9579</v>
      </c>
      <c r="C6" s="28">
        <v>9599</v>
      </c>
      <c r="D6" s="28">
        <v>9645</v>
      </c>
      <c r="E6" s="28">
        <v>9758</v>
      </c>
      <c r="F6" s="28">
        <v>9842</v>
      </c>
      <c r="G6" s="28">
        <v>9992</v>
      </c>
      <c r="H6" s="28">
        <v>9980</v>
      </c>
      <c r="I6" s="28">
        <v>9873</v>
      </c>
      <c r="J6" s="28">
        <v>9893</v>
      </c>
      <c r="K6" s="28">
        <v>9932</v>
      </c>
      <c r="L6" s="28">
        <v>9909</v>
      </c>
      <c r="M6" s="28">
        <v>9805</v>
      </c>
      <c r="N6" s="28">
        <v>9711</v>
      </c>
      <c r="O6" s="28">
        <v>9713</v>
      </c>
      <c r="P6" s="28">
        <v>9766</v>
      </c>
      <c r="Q6" s="28">
        <v>9772</v>
      </c>
      <c r="R6" s="28">
        <v>9855</v>
      </c>
      <c r="S6" s="28">
        <v>10004</v>
      </c>
      <c r="T6" s="28">
        <v>9955</v>
      </c>
      <c r="U6" s="28">
        <v>9833</v>
      </c>
      <c r="V6" s="28">
        <v>9875</v>
      </c>
      <c r="W6" s="28">
        <v>9845</v>
      </c>
      <c r="X6" s="28">
        <v>9824</v>
      </c>
      <c r="Y6" s="28">
        <v>9726</v>
      </c>
      <c r="Z6" s="28">
        <v>9657</v>
      </c>
      <c r="AA6" s="28">
        <v>9741</v>
      </c>
      <c r="AB6" s="28">
        <v>9858</v>
      </c>
      <c r="AC6" s="28">
        <v>9854</v>
      </c>
      <c r="AD6" s="28">
        <v>9885</v>
      </c>
      <c r="AE6" s="28">
        <v>10009</v>
      </c>
      <c r="AF6" s="28">
        <v>9908</v>
      </c>
      <c r="AG6" s="28">
        <v>9818</v>
      </c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</row>
    <row r="7" spans="1:66" ht="14.5" x14ac:dyDescent="0.35">
      <c r="A7" t="s">
        <v>95</v>
      </c>
      <c r="B7" s="28">
        <v>158987</v>
      </c>
      <c r="C7" s="28">
        <v>159778</v>
      </c>
      <c r="D7" s="28">
        <v>160405</v>
      </c>
      <c r="E7" s="28">
        <v>161795</v>
      </c>
      <c r="F7" s="28">
        <v>162371</v>
      </c>
      <c r="G7" s="28">
        <v>164721</v>
      </c>
      <c r="H7" s="28">
        <v>164952</v>
      </c>
      <c r="I7" s="28">
        <v>163791</v>
      </c>
      <c r="J7" s="28">
        <v>162874</v>
      </c>
      <c r="K7" s="28">
        <v>162783</v>
      </c>
      <c r="L7" s="28">
        <v>162956</v>
      </c>
      <c r="M7" s="28">
        <v>159469</v>
      </c>
      <c r="N7" s="28">
        <v>160690</v>
      </c>
      <c r="O7" s="28">
        <v>160795</v>
      </c>
      <c r="P7" s="28">
        <v>160990</v>
      </c>
      <c r="Q7" s="28">
        <v>161298</v>
      </c>
      <c r="R7" s="28">
        <v>161357</v>
      </c>
      <c r="S7" s="28">
        <v>163704</v>
      </c>
      <c r="T7" s="28">
        <v>164706</v>
      </c>
      <c r="U7" s="28">
        <v>162225</v>
      </c>
      <c r="V7" s="28">
        <v>161885</v>
      </c>
      <c r="W7" s="28">
        <v>160968</v>
      </c>
      <c r="X7" s="28">
        <v>160601</v>
      </c>
      <c r="Y7" s="28">
        <v>158614</v>
      </c>
      <c r="Z7" s="28">
        <v>159706</v>
      </c>
      <c r="AA7" s="28">
        <v>161352</v>
      </c>
      <c r="AB7" s="28">
        <v>162693</v>
      </c>
      <c r="AC7" s="28">
        <v>162759</v>
      </c>
      <c r="AD7" s="28">
        <v>161792</v>
      </c>
      <c r="AE7" s="28">
        <v>164371</v>
      </c>
      <c r="AF7" s="28">
        <v>163281</v>
      </c>
      <c r="AG7" s="28">
        <v>162023</v>
      </c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</row>
    <row r="8" spans="1:66" ht="14.5" x14ac:dyDescent="0.35">
      <c r="A8" t="s">
        <v>96</v>
      </c>
      <c r="B8" s="28">
        <v>50838</v>
      </c>
      <c r="C8" s="28">
        <v>51014</v>
      </c>
      <c r="D8" s="28">
        <v>51174</v>
      </c>
      <c r="E8" s="28">
        <v>51651</v>
      </c>
      <c r="F8" s="28">
        <v>51913</v>
      </c>
      <c r="G8" s="28">
        <v>52753</v>
      </c>
      <c r="H8" s="28">
        <v>52838</v>
      </c>
      <c r="I8" s="28">
        <v>52506</v>
      </c>
      <c r="J8" s="28">
        <v>52122</v>
      </c>
      <c r="K8" s="28">
        <v>52090</v>
      </c>
      <c r="L8" s="28">
        <v>52109</v>
      </c>
      <c r="M8" s="28">
        <v>50968</v>
      </c>
      <c r="N8" s="28">
        <v>51341</v>
      </c>
      <c r="O8" s="28">
        <v>51335</v>
      </c>
      <c r="P8" s="28">
        <v>51394</v>
      </c>
      <c r="Q8" s="28">
        <v>51524</v>
      </c>
      <c r="R8" s="28">
        <v>51622</v>
      </c>
      <c r="S8" s="28">
        <v>52368</v>
      </c>
      <c r="T8" s="28">
        <v>52717</v>
      </c>
      <c r="U8" s="28">
        <v>51954</v>
      </c>
      <c r="V8" s="28">
        <v>51768</v>
      </c>
      <c r="W8" s="28">
        <v>51481</v>
      </c>
      <c r="X8" s="28">
        <v>51365</v>
      </c>
      <c r="Y8" s="28">
        <v>50683</v>
      </c>
      <c r="Z8" s="28">
        <v>51014</v>
      </c>
      <c r="AA8" s="28">
        <v>51511</v>
      </c>
      <c r="AB8" s="28">
        <v>51931</v>
      </c>
      <c r="AC8" s="28">
        <v>51979</v>
      </c>
      <c r="AD8" s="28">
        <v>51748</v>
      </c>
      <c r="AE8" s="28">
        <v>52655</v>
      </c>
      <c r="AF8" s="28">
        <v>52348</v>
      </c>
      <c r="AG8" s="28">
        <v>51955</v>
      </c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</row>
    <row r="9" spans="1:66" ht="14.5" x14ac:dyDescent="0.35">
      <c r="A9" t="s">
        <v>97</v>
      </c>
      <c r="B9" s="28">
        <v>583765</v>
      </c>
      <c r="C9" s="28">
        <v>586417</v>
      </c>
      <c r="D9" s="28">
        <v>588146</v>
      </c>
      <c r="E9" s="28">
        <v>590676</v>
      </c>
      <c r="F9" s="28">
        <v>593959</v>
      </c>
      <c r="G9" s="28">
        <v>604602</v>
      </c>
      <c r="H9" s="28">
        <v>605940</v>
      </c>
      <c r="I9" s="28">
        <v>600984</v>
      </c>
      <c r="J9" s="28">
        <v>597070</v>
      </c>
      <c r="K9" s="28">
        <v>595783</v>
      </c>
      <c r="L9" s="28">
        <v>595086</v>
      </c>
      <c r="M9" s="28">
        <v>584099</v>
      </c>
      <c r="N9" s="28">
        <v>589284</v>
      </c>
      <c r="O9" s="28">
        <v>589234</v>
      </c>
      <c r="P9" s="28">
        <v>589167</v>
      </c>
      <c r="Q9" s="28">
        <v>588191</v>
      </c>
      <c r="R9" s="28">
        <v>590659</v>
      </c>
      <c r="S9" s="28">
        <v>601774</v>
      </c>
      <c r="T9" s="28">
        <v>605540</v>
      </c>
      <c r="U9" s="28">
        <v>596478</v>
      </c>
      <c r="V9" s="28">
        <v>594390</v>
      </c>
      <c r="W9" s="28">
        <v>590369</v>
      </c>
      <c r="X9" s="28">
        <v>587497</v>
      </c>
      <c r="Y9" s="28">
        <v>581063</v>
      </c>
      <c r="Z9" s="28">
        <v>585398</v>
      </c>
      <c r="AA9" s="28">
        <v>590123</v>
      </c>
      <c r="AB9" s="28">
        <v>593468</v>
      </c>
      <c r="AC9" s="28">
        <v>592235</v>
      </c>
      <c r="AD9" s="28">
        <v>591192</v>
      </c>
      <c r="AE9" s="28">
        <v>602258</v>
      </c>
      <c r="AF9" s="28">
        <v>597555</v>
      </c>
      <c r="AG9" s="28">
        <v>593749</v>
      </c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</row>
    <row r="10" spans="1:66" ht="14.5" x14ac:dyDescent="0.35">
      <c r="A10" t="s">
        <v>98</v>
      </c>
      <c r="B10" s="28">
        <v>450058</v>
      </c>
      <c r="C10" s="28">
        <v>452569</v>
      </c>
      <c r="D10" s="28">
        <v>454022</v>
      </c>
      <c r="E10" s="28">
        <v>457341</v>
      </c>
      <c r="F10" s="28">
        <v>458703</v>
      </c>
      <c r="G10" s="28">
        <v>465173</v>
      </c>
      <c r="H10" s="28">
        <v>466193</v>
      </c>
      <c r="I10" s="28">
        <v>462511</v>
      </c>
      <c r="J10" s="28">
        <v>460067</v>
      </c>
      <c r="K10" s="28">
        <v>459896</v>
      </c>
      <c r="L10" s="28">
        <v>460497</v>
      </c>
      <c r="M10" s="28">
        <v>451066</v>
      </c>
      <c r="N10" s="28">
        <v>454977</v>
      </c>
      <c r="O10" s="28">
        <v>455356</v>
      </c>
      <c r="P10" s="28">
        <v>455778</v>
      </c>
      <c r="Q10" s="28">
        <v>455972</v>
      </c>
      <c r="R10" s="28">
        <v>456101</v>
      </c>
      <c r="S10" s="28">
        <v>462807</v>
      </c>
      <c r="T10" s="28">
        <v>465981</v>
      </c>
      <c r="U10" s="28">
        <v>458878</v>
      </c>
      <c r="V10" s="28">
        <v>457840</v>
      </c>
      <c r="W10" s="28">
        <v>455359</v>
      </c>
      <c r="X10" s="28">
        <v>454268</v>
      </c>
      <c r="Y10" s="28">
        <v>449017</v>
      </c>
      <c r="Z10" s="28">
        <v>452518</v>
      </c>
      <c r="AA10" s="28">
        <v>457008</v>
      </c>
      <c r="AB10" s="28">
        <v>460268</v>
      </c>
      <c r="AC10" s="28">
        <v>459864</v>
      </c>
      <c r="AD10" s="28">
        <v>457347</v>
      </c>
      <c r="AE10" s="28">
        <v>464525</v>
      </c>
      <c r="AF10" s="28">
        <v>461810</v>
      </c>
      <c r="AG10" s="28">
        <v>458215</v>
      </c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</row>
    <row r="11" spans="1:66" ht="14.5" x14ac:dyDescent="0.35">
      <c r="A11" t="s">
        <v>99</v>
      </c>
      <c r="B11" s="28">
        <v>19759</v>
      </c>
      <c r="C11" s="28">
        <v>20439</v>
      </c>
      <c r="D11" s="28">
        <v>20357</v>
      </c>
      <c r="E11" s="28">
        <v>18926</v>
      </c>
      <c r="F11" s="28">
        <v>18723</v>
      </c>
      <c r="G11" s="28">
        <v>18346</v>
      </c>
      <c r="H11" s="28">
        <v>17749</v>
      </c>
      <c r="I11" s="28">
        <v>17693</v>
      </c>
      <c r="J11" s="28">
        <v>19080</v>
      </c>
      <c r="K11" s="28">
        <v>19469</v>
      </c>
      <c r="L11" s="28">
        <v>19368</v>
      </c>
      <c r="M11" s="28">
        <v>19321</v>
      </c>
      <c r="N11" s="28">
        <v>19038</v>
      </c>
      <c r="O11" s="28">
        <v>19633</v>
      </c>
      <c r="P11" s="28">
        <v>19225</v>
      </c>
      <c r="Q11" s="28">
        <v>19132</v>
      </c>
      <c r="R11" s="28">
        <v>18593</v>
      </c>
      <c r="S11" s="28">
        <v>18655</v>
      </c>
      <c r="T11" s="28">
        <v>18234</v>
      </c>
      <c r="U11" s="28">
        <v>18082</v>
      </c>
      <c r="V11" s="28">
        <v>19196</v>
      </c>
      <c r="W11" s="28">
        <v>19344</v>
      </c>
      <c r="X11" s="28">
        <v>19136</v>
      </c>
      <c r="Y11" s="28">
        <v>18871</v>
      </c>
      <c r="Z11" s="28">
        <v>18687</v>
      </c>
      <c r="AA11" s="28">
        <v>19534</v>
      </c>
      <c r="AB11" s="28">
        <v>19404</v>
      </c>
      <c r="AC11" s="28">
        <v>18850</v>
      </c>
      <c r="AD11" s="28">
        <v>18660</v>
      </c>
      <c r="AE11" s="28">
        <v>18466</v>
      </c>
      <c r="AF11" s="28">
        <v>17895</v>
      </c>
      <c r="AG11" s="28">
        <v>18082</v>
      </c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</row>
    <row r="12" spans="1:66" ht="14.5" x14ac:dyDescent="0.35">
      <c r="A12" t="s">
        <v>100</v>
      </c>
      <c r="B12" s="28">
        <v>63468</v>
      </c>
      <c r="C12" s="28">
        <v>63375</v>
      </c>
      <c r="D12" s="28">
        <v>63737</v>
      </c>
      <c r="E12" s="28">
        <v>64014</v>
      </c>
      <c r="F12" s="28">
        <v>64555</v>
      </c>
      <c r="G12" s="28">
        <v>65339</v>
      </c>
      <c r="H12" s="28">
        <v>65420</v>
      </c>
      <c r="I12" s="28">
        <v>65164</v>
      </c>
      <c r="J12" s="28">
        <v>65367</v>
      </c>
      <c r="K12" s="28">
        <v>64846</v>
      </c>
      <c r="L12" s="28">
        <v>64761</v>
      </c>
      <c r="M12" s="28">
        <v>63592</v>
      </c>
      <c r="N12" s="28">
        <v>63345</v>
      </c>
      <c r="O12" s="28">
        <v>63589</v>
      </c>
      <c r="P12" s="28">
        <v>63900</v>
      </c>
      <c r="Q12" s="28">
        <v>63904</v>
      </c>
      <c r="R12" s="28">
        <v>64089</v>
      </c>
      <c r="S12" s="28">
        <v>64801</v>
      </c>
      <c r="T12" s="28">
        <v>64597</v>
      </c>
      <c r="U12" s="28">
        <v>63975</v>
      </c>
      <c r="V12" s="28">
        <v>64291</v>
      </c>
      <c r="W12" s="28">
        <v>63968</v>
      </c>
      <c r="X12" s="28">
        <v>63656</v>
      </c>
      <c r="Y12" s="28">
        <v>62979</v>
      </c>
      <c r="Z12" s="28">
        <v>63335</v>
      </c>
      <c r="AA12" s="28">
        <v>63744</v>
      </c>
      <c r="AB12" s="28">
        <v>64314</v>
      </c>
      <c r="AC12" s="28">
        <v>64454</v>
      </c>
      <c r="AD12" s="28">
        <v>64415</v>
      </c>
      <c r="AE12" s="28">
        <v>65025</v>
      </c>
      <c r="AF12" s="28">
        <v>64531</v>
      </c>
      <c r="AG12" s="28">
        <v>64014</v>
      </c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</row>
    <row r="13" spans="1:66" ht="14.5" x14ac:dyDescent="0.35">
      <c r="A13" t="s">
        <v>101</v>
      </c>
      <c r="B13" s="28">
        <v>22333</v>
      </c>
      <c r="C13" s="28">
        <v>22226</v>
      </c>
      <c r="D13" s="28">
        <v>22213</v>
      </c>
      <c r="E13" s="28">
        <v>22219</v>
      </c>
      <c r="F13" s="28">
        <v>22325</v>
      </c>
      <c r="G13" s="28">
        <v>22737</v>
      </c>
      <c r="H13" s="28">
        <v>22564</v>
      </c>
      <c r="I13" s="28">
        <v>22374</v>
      </c>
      <c r="J13" s="28">
        <v>22694</v>
      </c>
      <c r="K13" s="28">
        <v>22439</v>
      </c>
      <c r="L13" s="28">
        <v>22431</v>
      </c>
      <c r="M13" s="28">
        <v>22164</v>
      </c>
      <c r="N13" s="28">
        <v>22633</v>
      </c>
      <c r="O13" s="28">
        <v>22475</v>
      </c>
      <c r="P13" s="28">
        <v>22353</v>
      </c>
      <c r="Q13" s="28">
        <v>22050</v>
      </c>
      <c r="R13" s="28">
        <v>22310</v>
      </c>
      <c r="S13" s="28">
        <v>22751</v>
      </c>
      <c r="T13" s="28">
        <v>22343</v>
      </c>
      <c r="U13" s="28">
        <v>22175</v>
      </c>
      <c r="V13" s="28">
        <v>22529</v>
      </c>
      <c r="W13" s="28">
        <v>22407</v>
      </c>
      <c r="X13" s="28">
        <v>22306</v>
      </c>
      <c r="Y13" s="28">
        <v>22116</v>
      </c>
      <c r="Z13" s="28">
        <v>22336</v>
      </c>
      <c r="AA13" s="28">
        <v>22384</v>
      </c>
      <c r="AB13" s="28">
        <v>22306</v>
      </c>
      <c r="AC13" s="28">
        <v>22106</v>
      </c>
      <c r="AD13" s="28">
        <v>22230</v>
      </c>
      <c r="AE13" s="28">
        <v>22691</v>
      </c>
      <c r="AF13" s="28">
        <v>22188</v>
      </c>
      <c r="AG13" s="28">
        <v>22075</v>
      </c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</row>
    <row r="14" spans="1:66" ht="14.5" x14ac:dyDescent="0.35">
      <c r="A14" t="s">
        <v>102</v>
      </c>
      <c r="B14" s="28">
        <v>11287</v>
      </c>
      <c r="C14" s="28">
        <v>11282</v>
      </c>
      <c r="D14" s="28">
        <v>11287</v>
      </c>
      <c r="E14" s="28">
        <v>11394</v>
      </c>
      <c r="F14" s="28">
        <v>11485</v>
      </c>
      <c r="G14" s="28">
        <v>11674</v>
      </c>
      <c r="H14" s="28">
        <v>11620</v>
      </c>
      <c r="I14" s="28">
        <v>11486</v>
      </c>
      <c r="J14" s="28">
        <v>11634</v>
      </c>
      <c r="K14" s="28">
        <v>11555</v>
      </c>
      <c r="L14" s="28">
        <v>11416</v>
      </c>
      <c r="M14" s="28">
        <v>11325</v>
      </c>
      <c r="N14" s="28">
        <v>11320</v>
      </c>
      <c r="O14" s="28">
        <v>11325</v>
      </c>
      <c r="P14" s="28">
        <v>11309</v>
      </c>
      <c r="Q14" s="28">
        <v>11295</v>
      </c>
      <c r="R14" s="28">
        <v>11481</v>
      </c>
      <c r="S14" s="28">
        <v>11712</v>
      </c>
      <c r="T14" s="28">
        <v>11457</v>
      </c>
      <c r="U14" s="28">
        <v>11282</v>
      </c>
      <c r="V14" s="28">
        <v>11406</v>
      </c>
      <c r="W14" s="28">
        <v>11325</v>
      </c>
      <c r="X14" s="28">
        <v>11202</v>
      </c>
      <c r="Y14" s="28">
        <v>11103</v>
      </c>
      <c r="Z14" s="28">
        <v>11064</v>
      </c>
      <c r="AA14" s="28">
        <v>11159</v>
      </c>
      <c r="AB14" s="28">
        <v>11126</v>
      </c>
      <c r="AC14" s="28">
        <v>11112</v>
      </c>
      <c r="AD14" s="28">
        <v>11300</v>
      </c>
      <c r="AE14" s="28">
        <v>11556</v>
      </c>
      <c r="AF14" s="28">
        <v>11357</v>
      </c>
      <c r="AG14" s="28">
        <v>11288</v>
      </c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</row>
    <row r="15" spans="1:66" ht="14.5" x14ac:dyDescent="0.35">
      <c r="A15" t="s">
        <v>103</v>
      </c>
      <c r="B15" s="28">
        <v>34398</v>
      </c>
      <c r="C15" s="28">
        <v>34374</v>
      </c>
      <c r="D15" s="28">
        <v>34411</v>
      </c>
      <c r="E15" s="28">
        <v>34722</v>
      </c>
      <c r="F15" s="28">
        <v>35002</v>
      </c>
      <c r="G15" s="28">
        <v>35615</v>
      </c>
      <c r="H15" s="28">
        <v>35381</v>
      </c>
      <c r="I15" s="28">
        <v>34955</v>
      </c>
      <c r="J15" s="28">
        <v>35456</v>
      </c>
      <c r="K15" s="28">
        <v>35162</v>
      </c>
      <c r="L15" s="28">
        <v>34788</v>
      </c>
      <c r="M15" s="28">
        <v>34505</v>
      </c>
      <c r="N15" s="28">
        <v>34524</v>
      </c>
      <c r="O15" s="28">
        <v>34504</v>
      </c>
      <c r="P15" s="28">
        <v>34437</v>
      </c>
      <c r="Q15" s="28">
        <v>34420</v>
      </c>
      <c r="R15" s="28">
        <v>34940</v>
      </c>
      <c r="S15" s="28">
        <v>35676</v>
      </c>
      <c r="T15" s="28">
        <v>34872</v>
      </c>
      <c r="U15" s="28">
        <v>34319</v>
      </c>
      <c r="V15" s="28">
        <v>34732</v>
      </c>
      <c r="W15" s="28">
        <v>34477</v>
      </c>
      <c r="X15" s="28">
        <v>34112</v>
      </c>
      <c r="Y15" s="28">
        <v>33825</v>
      </c>
      <c r="Z15" s="28">
        <v>33826</v>
      </c>
      <c r="AA15" s="28">
        <v>34035</v>
      </c>
      <c r="AB15" s="28">
        <v>33964</v>
      </c>
      <c r="AC15" s="28">
        <v>33872</v>
      </c>
      <c r="AD15" s="28">
        <v>34463</v>
      </c>
      <c r="AE15" s="28">
        <v>35185</v>
      </c>
      <c r="AF15" s="28">
        <v>34525</v>
      </c>
      <c r="AG15" s="28">
        <v>34295</v>
      </c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</row>
    <row r="16" spans="1:66" ht="14.5" x14ac:dyDescent="0.35">
      <c r="A16" t="s">
        <v>104</v>
      </c>
      <c r="B16" s="28">
        <v>114311</v>
      </c>
      <c r="C16" s="28">
        <v>114241</v>
      </c>
      <c r="D16" s="28">
        <v>115400</v>
      </c>
      <c r="E16" s="28">
        <v>116309</v>
      </c>
      <c r="F16" s="28">
        <v>117228</v>
      </c>
      <c r="G16" s="28">
        <v>119429</v>
      </c>
      <c r="H16" s="28">
        <v>120732</v>
      </c>
      <c r="I16" s="28">
        <v>119941</v>
      </c>
      <c r="J16" s="28">
        <v>118087</v>
      </c>
      <c r="K16" s="28">
        <v>117312</v>
      </c>
      <c r="L16" s="28">
        <v>117556</v>
      </c>
      <c r="M16" s="28">
        <v>115769</v>
      </c>
      <c r="N16" s="28">
        <v>115337</v>
      </c>
      <c r="O16" s="28">
        <v>114881</v>
      </c>
      <c r="P16" s="28">
        <v>115629</v>
      </c>
      <c r="Q16" s="28">
        <v>115965</v>
      </c>
      <c r="R16" s="28">
        <v>116488</v>
      </c>
      <c r="S16" s="28">
        <v>118316</v>
      </c>
      <c r="T16" s="28">
        <v>119912</v>
      </c>
      <c r="U16" s="28">
        <v>118218</v>
      </c>
      <c r="V16" s="28">
        <v>117045</v>
      </c>
      <c r="W16" s="28">
        <v>116210</v>
      </c>
      <c r="X16" s="28">
        <v>115797</v>
      </c>
      <c r="Y16" s="28">
        <v>114890</v>
      </c>
      <c r="Z16" s="28">
        <v>114966</v>
      </c>
      <c r="AA16" s="28">
        <v>115330</v>
      </c>
      <c r="AB16" s="28">
        <v>116435</v>
      </c>
      <c r="AC16" s="28">
        <v>116734</v>
      </c>
      <c r="AD16" s="28">
        <v>116891</v>
      </c>
      <c r="AE16" s="28">
        <v>118392</v>
      </c>
      <c r="AF16" s="28">
        <v>118139</v>
      </c>
      <c r="AG16" s="28">
        <v>117094</v>
      </c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</row>
    <row r="17" spans="1:66" ht="14.5" x14ac:dyDescent="0.35">
      <c r="A17" t="s">
        <v>105</v>
      </c>
      <c r="B17" s="28">
        <v>5471806</v>
      </c>
      <c r="C17" s="28">
        <v>5487808</v>
      </c>
      <c r="D17" s="28">
        <v>5516872</v>
      </c>
      <c r="E17" s="28">
        <v>5523664</v>
      </c>
      <c r="F17" s="28">
        <v>5556919</v>
      </c>
      <c r="G17" s="28">
        <v>5641174</v>
      </c>
      <c r="H17" s="28">
        <v>5666370</v>
      </c>
      <c r="I17" s="28">
        <v>5627579</v>
      </c>
      <c r="J17" s="28">
        <v>5608329</v>
      </c>
      <c r="K17" s="28">
        <v>5583060</v>
      </c>
      <c r="L17" s="28">
        <v>5587031</v>
      </c>
      <c r="M17" s="28">
        <v>5505764</v>
      </c>
      <c r="N17" s="28">
        <v>5514022</v>
      </c>
      <c r="O17" s="28">
        <v>5512899</v>
      </c>
      <c r="P17" s="28">
        <v>5529181</v>
      </c>
      <c r="Q17" s="28">
        <v>5514819</v>
      </c>
      <c r="R17" s="28">
        <v>5535576</v>
      </c>
      <c r="S17" s="28">
        <v>5614375</v>
      </c>
      <c r="T17" s="28">
        <v>5644969</v>
      </c>
      <c r="U17" s="28">
        <v>5573168</v>
      </c>
      <c r="V17" s="28">
        <v>5565402</v>
      </c>
      <c r="W17" s="28">
        <v>5534945</v>
      </c>
      <c r="X17" s="28">
        <v>5512857</v>
      </c>
      <c r="Y17" s="28">
        <v>5471344</v>
      </c>
      <c r="Z17" s="28">
        <v>5491503</v>
      </c>
      <c r="AA17" s="28">
        <v>5527792</v>
      </c>
      <c r="AB17" s="28">
        <v>5562528</v>
      </c>
      <c r="AC17" s="28">
        <v>5551115</v>
      </c>
      <c r="AD17" s="28">
        <v>5550104</v>
      </c>
      <c r="AE17" s="28">
        <v>5624708</v>
      </c>
      <c r="AF17" s="28">
        <v>5589907</v>
      </c>
      <c r="AG17" s="28">
        <v>5549903</v>
      </c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</row>
    <row r="18" spans="1:66" ht="14.5" x14ac:dyDescent="0.35">
      <c r="A18" t="s">
        <v>106</v>
      </c>
      <c r="B18" s="28">
        <v>28962</v>
      </c>
      <c r="C18" s="28">
        <v>29009</v>
      </c>
      <c r="D18" s="28">
        <v>29056</v>
      </c>
      <c r="E18" s="28">
        <v>29349</v>
      </c>
      <c r="F18" s="28">
        <v>29649</v>
      </c>
      <c r="G18" s="28">
        <v>30154</v>
      </c>
      <c r="H18" s="28">
        <v>29785</v>
      </c>
      <c r="I18" s="28">
        <v>29642</v>
      </c>
      <c r="J18" s="28">
        <v>29944</v>
      </c>
      <c r="K18" s="28">
        <v>29469</v>
      </c>
      <c r="L18" s="28">
        <v>29209</v>
      </c>
      <c r="M18" s="28">
        <v>28883</v>
      </c>
      <c r="N18" s="28">
        <v>29013</v>
      </c>
      <c r="O18" s="28">
        <v>28986</v>
      </c>
      <c r="P18" s="28">
        <v>28992</v>
      </c>
      <c r="Q18" s="28">
        <v>28997</v>
      </c>
      <c r="R18" s="28">
        <v>29412</v>
      </c>
      <c r="S18" s="28">
        <v>30029</v>
      </c>
      <c r="T18" s="28">
        <v>29858</v>
      </c>
      <c r="U18" s="28">
        <v>29436</v>
      </c>
      <c r="V18" s="28">
        <v>29697</v>
      </c>
      <c r="W18" s="28">
        <v>29393</v>
      </c>
      <c r="X18" s="28">
        <v>29070</v>
      </c>
      <c r="Y18" s="28">
        <v>28855</v>
      </c>
      <c r="Z18" s="28">
        <v>29029</v>
      </c>
      <c r="AA18" s="28">
        <v>29021</v>
      </c>
      <c r="AB18" s="28">
        <v>29119</v>
      </c>
      <c r="AC18" s="28">
        <v>29179</v>
      </c>
      <c r="AD18" s="28">
        <v>29511</v>
      </c>
      <c r="AE18" s="28">
        <v>30122</v>
      </c>
      <c r="AF18" s="28">
        <v>29500</v>
      </c>
      <c r="AG18" s="28">
        <v>29383</v>
      </c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</row>
    <row r="19" spans="1:66" ht="14.5" x14ac:dyDescent="0.35">
      <c r="A19" t="s">
        <v>107</v>
      </c>
      <c r="B19" s="28">
        <v>17097</v>
      </c>
      <c r="C19" s="28">
        <v>17198</v>
      </c>
      <c r="D19" s="28">
        <v>17286</v>
      </c>
      <c r="E19" s="28">
        <v>17446</v>
      </c>
      <c r="F19" s="28">
        <v>17496</v>
      </c>
      <c r="G19" s="28">
        <v>17738</v>
      </c>
      <c r="H19" s="28">
        <v>17768</v>
      </c>
      <c r="I19" s="28">
        <v>17619</v>
      </c>
      <c r="J19" s="28">
        <v>17548</v>
      </c>
      <c r="K19" s="28">
        <v>17548</v>
      </c>
      <c r="L19" s="28">
        <v>17565</v>
      </c>
      <c r="M19" s="28">
        <v>17188</v>
      </c>
      <c r="N19" s="28">
        <v>17283</v>
      </c>
      <c r="O19" s="28">
        <v>17313</v>
      </c>
      <c r="P19" s="28">
        <v>17347</v>
      </c>
      <c r="Q19" s="28">
        <v>17381</v>
      </c>
      <c r="R19" s="28">
        <v>17391</v>
      </c>
      <c r="S19" s="28">
        <v>17639</v>
      </c>
      <c r="T19" s="28">
        <v>17730</v>
      </c>
      <c r="U19" s="28">
        <v>17451</v>
      </c>
      <c r="V19" s="28">
        <v>17468</v>
      </c>
      <c r="W19" s="28">
        <v>17370</v>
      </c>
      <c r="X19" s="28">
        <v>17329</v>
      </c>
      <c r="Y19" s="28">
        <v>17104</v>
      </c>
      <c r="Z19" s="28">
        <v>17145</v>
      </c>
      <c r="AA19" s="28">
        <v>17335</v>
      </c>
      <c r="AB19" s="28">
        <v>17514</v>
      </c>
      <c r="AC19" s="28">
        <v>17549</v>
      </c>
      <c r="AD19" s="28">
        <v>17431</v>
      </c>
      <c r="AE19" s="28">
        <v>17707</v>
      </c>
      <c r="AF19" s="28">
        <v>17578</v>
      </c>
      <c r="AG19" s="28">
        <v>17424</v>
      </c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</row>
    <row r="20" spans="1:66" ht="14.5" x14ac:dyDescent="0.35">
      <c r="A20" t="s">
        <v>108</v>
      </c>
      <c r="B20" s="28">
        <v>19684</v>
      </c>
      <c r="C20" s="28">
        <v>19718</v>
      </c>
      <c r="D20" s="28">
        <v>19847</v>
      </c>
      <c r="E20" s="28">
        <v>20021</v>
      </c>
      <c r="F20" s="28">
        <v>20094</v>
      </c>
      <c r="G20" s="28">
        <v>20338</v>
      </c>
      <c r="H20" s="28">
        <v>20322</v>
      </c>
      <c r="I20" s="28">
        <v>20155</v>
      </c>
      <c r="J20" s="28">
        <v>20107</v>
      </c>
      <c r="K20" s="28">
        <v>20170</v>
      </c>
      <c r="L20" s="28">
        <v>20262</v>
      </c>
      <c r="M20" s="28">
        <v>19917</v>
      </c>
      <c r="N20" s="28">
        <v>19944</v>
      </c>
      <c r="O20" s="28">
        <v>19987</v>
      </c>
      <c r="P20" s="28">
        <v>20018</v>
      </c>
      <c r="Q20" s="28">
        <v>19945</v>
      </c>
      <c r="R20" s="28">
        <v>20034</v>
      </c>
      <c r="S20" s="28">
        <v>20273</v>
      </c>
      <c r="T20" s="28">
        <v>20118</v>
      </c>
      <c r="U20" s="28">
        <v>19920</v>
      </c>
      <c r="V20" s="28">
        <v>19957</v>
      </c>
      <c r="W20" s="28">
        <v>19866</v>
      </c>
      <c r="X20" s="28">
        <v>19818</v>
      </c>
      <c r="Y20" s="28">
        <v>19651</v>
      </c>
      <c r="Z20" s="28">
        <v>19551</v>
      </c>
      <c r="AA20" s="28">
        <v>19874</v>
      </c>
      <c r="AB20" s="28">
        <v>20054</v>
      </c>
      <c r="AC20" s="28">
        <v>19979</v>
      </c>
      <c r="AD20" s="28">
        <v>20012</v>
      </c>
      <c r="AE20" s="28">
        <v>20401</v>
      </c>
      <c r="AF20" s="28">
        <v>20041</v>
      </c>
      <c r="AG20" s="28">
        <v>19883</v>
      </c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</row>
    <row r="21" spans="1:66" ht="14.5" x14ac:dyDescent="0.35">
      <c r="A21" t="s">
        <v>109</v>
      </c>
      <c r="B21" s="28">
        <v>105445</v>
      </c>
      <c r="C21" s="28">
        <v>105651</v>
      </c>
      <c r="D21" s="28">
        <v>106131</v>
      </c>
      <c r="E21" s="28">
        <v>106815</v>
      </c>
      <c r="F21" s="28">
        <v>107053</v>
      </c>
      <c r="G21" s="28">
        <v>108105</v>
      </c>
      <c r="H21" s="28">
        <v>108207</v>
      </c>
      <c r="I21" s="28">
        <v>107204</v>
      </c>
      <c r="J21" s="28">
        <v>107202</v>
      </c>
      <c r="K21" s="28">
        <v>107640</v>
      </c>
      <c r="L21" s="28">
        <v>107993</v>
      </c>
      <c r="M21" s="28">
        <v>106443</v>
      </c>
      <c r="N21" s="28">
        <v>106391</v>
      </c>
      <c r="O21" s="28">
        <v>106790</v>
      </c>
      <c r="P21" s="28">
        <v>106887</v>
      </c>
      <c r="Q21" s="28">
        <v>106280</v>
      </c>
      <c r="R21" s="28">
        <v>106777</v>
      </c>
      <c r="S21" s="28">
        <v>107995</v>
      </c>
      <c r="T21" s="28">
        <v>107362</v>
      </c>
      <c r="U21" s="28">
        <v>106226</v>
      </c>
      <c r="V21" s="28">
        <v>106433</v>
      </c>
      <c r="W21" s="28">
        <v>105959</v>
      </c>
      <c r="X21" s="28">
        <v>105838</v>
      </c>
      <c r="Y21" s="28">
        <v>105094</v>
      </c>
      <c r="Z21" s="28">
        <v>104484</v>
      </c>
      <c r="AA21" s="28">
        <v>106506</v>
      </c>
      <c r="AB21" s="28">
        <v>107103</v>
      </c>
      <c r="AC21" s="28">
        <v>106636</v>
      </c>
      <c r="AD21" s="28">
        <v>106834</v>
      </c>
      <c r="AE21" s="28">
        <v>108574</v>
      </c>
      <c r="AF21" s="28">
        <v>106833</v>
      </c>
      <c r="AG21" s="28">
        <v>106061</v>
      </c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</row>
    <row r="22" spans="1:66" ht="14.5" x14ac:dyDescent="0.35">
      <c r="A22" t="s">
        <v>110</v>
      </c>
      <c r="B22" s="28">
        <v>18320</v>
      </c>
      <c r="C22" s="28">
        <v>18433</v>
      </c>
      <c r="D22" s="28">
        <v>18537</v>
      </c>
      <c r="E22" s="28">
        <v>18665</v>
      </c>
      <c r="F22" s="28">
        <v>18689</v>
      </c>
      <c r="G22" s="28">
        <v>18945</v>
      </c>
      <c r="H22" s="28">
        <v>18957</v>
      </c>
      <c r="I22" s="28">
        <v>18836</v>
      </c>
      <c r="J22" s="28">
        <v>18848</v>
      </c>
      <c r="K22" s="28">
        <v>18763</v>
      </c>
      <c r="L22" s="28">
        <v>18746</v>
      </c>
      <c r="M22" s="28">
        <v>18427</v>
      </c>
      <c r="N22" s="28">
        <v>18417</v>
      </c>
      <c r="O22" s="28">
        <v>18454</v>
      </c>
      <c r="P22" s="28">
        <v>18512</v>
      </c>
      <c r="Q22" s="28">
        <v>18496</v>
      </c>
      <c r="R22" s="28">
        <v>18587</v>
      </c>
      <c r="S22" s="28">
        <v>18801</v>
      </c>
      <c r="T22" s="28">
        <v>18776</v>
      </c>
      <c r="U22" s="28">
        <v>18548</v>
      </c>
      <c r="V22" s="28">
        <v>18602</v>
      </c>
      <c r="W22" s="28">
        <v>18526</v>
      </c>
      <c r="X22" s="28">
        <v>18486</v>
      </c>
      <c r="Y22" s="28">
        <v>18292</v>
      </c>
      <c r="Z22" s="28">
        <v>18354</v>
      </c>
      <c r="AA22" s="28">
        <v>18519</v>
      </c>
      <c r="AB22" s="28">
        <v>18740</v>
      </c>
      <c r="AC22" s="28">
        <v>18710</v>
      </c>
      <c r="AD22" s="28">
        <v>18578</v>
      </c>
      <c r="AE22" s="28">
        <v>18783</v>
      </c>
      <c r="AF22" s="28">
        <v>18555</v>
      </c>
      <c r="AG22" s="28">
        <v>18398</v>
      </c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</row>
    <row r="23" spans="1:66" ht="14.5" x14ac:dyDescent="0.35">
      <c r="A23" t="s">
        <v>111</v>
      </c>
      <c r="B23" s="28">
        <v>593157</v>
      </c>
      <c r="C23" s="28">
        <v>599733</v>
      </c>
      <c r="D23" s="28">
        <v>599289</v>
      </c>
      <c r="E23" s="28">
        <v>592850</v>
      </c>
      <c r="F23" s="28">
        <v>594738</v>
      </c>
      <c r="G23" s="28">
        <v>597286</v>
      </c>
      <c r="H23" s="28">
        <v>599956</v>
      </c>
      <c r="I23" s="28">
        <v>600931</v>
      </c>
      <c r="J23" s="28">
        <v>592692</v>
      </c>
      <c r="K23" s="28">
        <v>597883</v>
      </c>
      <c r="L23" s="28">
        <v>597263</v>
      </c>
      <c r="M23" s="28">
        <v>593459</v>
      </c>
      <c r="N23" s="28">
        <v>598363</v>
      </c>
      <c r="O23" s="28">
        <v>605277</v>
      </c>
      <c r="P23" s="28">
        <v>606707</v>
      </c>
      <c r="Q23" s="28">
        <v>604578</v>
      </c>
      <c r="R23" s="28">
        <v>603673</v>
      </c>
      <c r="S23" s="28">
        <v>609758</v>
      </c>
      <c r="T23" s="28">
        <v>615421</v>
      </c>
      <c r="U23" s="28">
        <v>617018</v>
      </c>
      <c r="V23" s="28">
        <v>607420</v>
      </c>
      <c r="W23" s="28">
        <v>610449</v>
      </c>
      <c r="X23" s="28">
        <v>609111</v>
      </c>
      <c r="Y23" s="28">
        <v>608384</v>
      </c>
      <c r="Z23" s="28">
        <v>608455</v>
      </c>
      <c r="AA23" s="28">
        <v>610199</v>
      </c>
      <c r="AB23" s="28">
        <v>611037</v>
      </c>
      <c r="AC23" s="28">
        <v>612470</v>
      </c>
      <c r="AD23" s="28">
        <v>603808</v>
      </c>
      <c r="AE23" s="28">
        <v>609562</v>
      </c>
      <c r="AF23" s="28">
        <v>618540</v>
      </c>
      <c r="AG23" s="28">
        <v>620340</v>
      </c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</row>
    <row r="24" spans="1:66" ht="14.5" x14ac:dyDescent="0.35">
      <c r="A24" t="s">
        <v>112</v>
      </c>
      <c r="B24" s="28">
        <v>243144</v>
      </c>
      <c r="C24" s="28">
        <v>242788</v>
      </c>
      <c r="D24" s="28">
        <v>244783</v>
      </c>
      <c r="E24" s="28">
        <v>246480</v>
      </c>
      <c r="F24" s="28">
        <v>248497</v>
      </c>
      <c r="G24" s="28">
        <v>253414</v>
      </c>
      <c r="H24" s="28">
        <v>256211</v>
      </c>
      <c r="I24" s="28">
        <v>254290</v>
      </c>
      <c r="J24" s="28">
        <v>250454</v>
      </c>
      <c r="K24" s="28">
        <v>248918</v>
      </c>
      <c r="L24" s="28">
        <v>249588</v>
      </c>
      <c r="M24" s="28">
        <v>246066</v>
      </c>
      <c r="N24" s="28">
        <v>245540</v>
      </c>
      <c r="O24" s="28">
        <v>244374</v>
      </c>
      <c r="P24" s="28">
        <v>245974</v>
      </c>
      <c r="Q24" s="28">
        <v>246293</v>
      </c>
      <c r="R24" s="28">
        <v>247160</v>
      </c>
      <c r="S24" s="28">
        <v>251319</v>
      </c>
      <c r="T24" s="28">
        <v>254760</v>
      </c>
      <c r="U24" s="28">
        <v>251096</v>
      </c>
      <c r="V24" s="28">
        <v>248380</v>
      </c>
      <c r="W24" s="28">
        <v>246415</v>
      </c>
      <c r="X24" s="28">
        <v>245751</v>
      </c>
      <c r="Y24" s="28">
        <v>244144</v>
      </c>
      <c r="Z24" s="28">
        <v>244698</v>
      </c>
      <c r="AA24" s="28">
        <v>245393</v>
      </c>
      <c r="AB24" s="28">
        <v>247697</v>
      </c>
      <c r="AC24" s="28">
        <v>248101</v>
      </c>
      <c r="AD24" s="28">
        <v>248079</v>
      </c>
      <c r="AE24" s="28">
        <v>251510</v>
      </c>
      <c r="AF24" s="28">
        <v>251240</v>
      </c>
      <c r="AG24" s="28">
        <v>249082</v>
      </c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</row>
    <row r="25" spans="1:66" ht="14.5" x14ac:dyDescent="0.35">
      <c r="A25" t="s">
        <v>113</v>
      </c>
      <c r="B25" s="28">
        <v>83980</v>
      </c>
      <c r="C25" s="28">
        <v>84121</v>
      </c>
      <c r="D25" s="28">
        <v>84544</v>
      </c>
      <c r="E25" s="28">
        <v>85085</v>
      </c>
      <c r="F25" s="28">
        <v>85284</v>
      </c>
      <c r="G25" s="28">
        <v>86141</v>
      </c>
      <c r="H25" s="28">
        <v>86143</v>
      </c>
      <c r="I25" s="28">
        <v>85433</v>
      </c>
      <c r="J25" s="28">
        <v>85381</v>
      </c>
      <c r="K25" s="28">
        <v>85760</v>
      </c>
      <c r="L25" s="28">
        <v>86078</v>
      </c>
      <c r="M25" s="28">
        <v>84823</v>
      </c>
      <c r="N25" s="28">
        <v>84757</v>
      </c>
      <c r="O25" s="28">
        <v>85049</v>
      </c>
      <c r="P25" s="28">
        <v>85147</v>
      </c>
      <c r="Q25" s="28">
        <v>84709</v>
      </c>
      <c r="R25" s="28">
        <v>85044</v>
      </c>
      <c r="S25" s="28">
        <v>85996</v>
      </c>
      <c r="T25" s="28">
        <v>85391</v>
      </c>
      <c r="U25" s="28">
        <v>84535</v>
      </c>
      <c r="V25" s="28">
        <v>84709</v>
      </c>
      <c r="W25" s="28">
        <v>84328</v>
      </c>
      <c r="X25" s="28">
        <v>84260</v>
      </c>
      <c r="Y25" s="28">
        <v>83651</v>
      </c>
      <c r="Z25" s="28">
        <v>83179</v>
      </c>
      <c r="AA25" s="28">
        <v>84808</v>
      </c>
      <c r="AB25" s="28">
        <v>85366</v>
      </c>
      <c r="AC25" s="28">
        <v>85034</v>
      </c>
      <c r="AD25" s="28">
        <v>85109</v>
      </c>
      <c r="AE25" s="28">
        <v>86504</v>
      </c>
      <c r="AF25" s="28">
        <v>85014</v>
      </c>
      <c r="AG25" s="28">
        <v>84424</v>
      </c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</row>
    <row r="26" spans="1:66" ht="14.5" x14ac:dyDescent="0.35">
      <c r="A26" t="s">
        <v>114</v>
      </c>
      <c r="B26" s="28">
        <v>121172</v>
      </c>
      <c r="C26" s="28">
        <v>120843</v>
      </c>
      <c r="D26" s="28">
        <v>121512</v>
      </c>
      <c r="E26" s="28">
        <v>121801</v>
      </c>
      <c r="F26" s="28">
        <v>123036</v>
      </c>
      <c r="G26" s="28">
        <v>124440</v>
      </c>
      <c r="H26" s="28">
        <v>124813</v>
      </c>
      <c r="I26" s="28">
        <v>124455</v>
      </c>
      <c r="J26" s="28">
        <v>124374</v>
      </c>
      <c r="K26" s="28">
        <v>123481</v>
      </c>
      <c r="L26" s="28">
        <v>123537</v>
      </c>
      <c r="M26" s="28">
        <v>121238</v>
      </c>
      <c r="N26" s="28">
        <v>121080</v>
      </c>
      <c r="O26" s="28">
        <v>121300</v>
      </c>
      <c r="P26" s="28">
        <v>121815</v>
      </c>
      <c r="Q26" s="28">
        <v>121844</v>
      </c>
      <c r="R26" s="28">
        <v>122233</v>
      </c>
      <c r="S26" s="28">
        <v>123492</v>
      </c>
      <c r="T26" s="28">
        <v>123528</v>
      </c>
      <c r="U26" s="28">
        <v>122337</v>
      </c>
      <c r="V26" s="28">
        <v>122298</v>
      </c>
      <c r="W26" s="28">
        <v>121762</v>
      </c>
      <c r="X26" s="28">
        <v>121234</v>
      </c>
      <c r="Y26" s="28">
        <v>120072</v>
      </c>
      <c r="Z26" s="28">
        <v>121125</v>
      </c>
      <c r="AA26" s="28">
        <v>121987</v>
      </c>
      <c r="AB26" s="28">
        <v>122639</v>
      </c>
      <c r="AC26" s="28">
        <v>122817</v>
      </c>
      <c r="AD26" s="28">
        <v>122707</v>
      </c>
      <c r="AE26" s="28">
        <v>123968</v>
      </c>
      <c r="AF26" s="28">
        <v>123203</v>
      </c>
      <c r="AG26" s="28">
        <v>122372</v>
      </c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</row>
    <row r="27" spans="1:66" ht="14.5" x14ac:dyDescent="0.35">
      <c r="A27" t="s">
        <v>115</v>
      </c>
      <c r="B27" s="28">
        <v>588513</v>
      </c>
      <c r="C27" s="28">
        <v>587733</v>
      </c>
      <c r="D27" s="28">
        <v>590248</v>
      </c>
      <c r="E27" s="28">
        <v>590171</v>
      </c>
      <c r="F27" s="28">
        <v>594457</v>
      </c>
      <c r="G27" s="28">
        <v>600600</v>
      </c>
      <c r="H27" s="28">
        <v>601209</v>
      </c>
      <c r="I27" s="28">
        <v>598980</v>
      </c>
      <c r="J27" s="28">
        <v>600833</v>
      </c>
      <c r="K27" s="28">
        <v>596502</v>
      </c>
      <c r="L27" s="28">
        <v>596872</v>
      </c>
      <c r="M27" s="28">
        <v>587395</v>
      </c>
      <c r="N27" s="28">
        <v>588130</v>
      </c>
      <c r="O27" s="28">
        <v>589841</v>
      </c>
      <c r="P27" s="28">
        <v>591376</v>
      </c>
      <c r="Q27" s="28">
        <v>589479</v>
      </c>
      <c r="R27" s="28">
        <v>590414</v>
      </c>
      <c r="S27" s="28">
        <v>596525</v>
      </c>
      <c r="T27" s="28">
        <v>595308</v>
      </c>
      <c r="U27" s="28">
        <v>589099</v>
      </c>
      <c r="V27" s="28">
        <v>591309</v>
      </c>
      <c r="W27" s="28">
        <v>588335</v>
      </c>
      <c r="X27" s="28">
        <v>586068</v>
      </c>
      <c r="Y27" s="28">
        <v>582222</v>
      </c>
      <c r="Z27" s="28">
        <v>588328</v>
      </c>
      <c r="AA27" s="28">
        <v>592159</v>
      </c>
      <c r="AB27" s="28">
        <v>594942</v>
      </c>
      <c r="AC27" s="28">
        <v>593909</v>
      </c>
      <c r="AD27" s="28">
        <v>592406</v>
      </c>
      <c r="AE27" s="28">
        <v>597838</v>
      </c>
      <c r="AF27" s="28">
        <v>593176</v>
      </c>
      <c r="AG27" s="28">
        <v>589058</v>
      </c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</row>
    <row r="28" spans="1:66" ht="14.5" x14ac:dyDescent="0.35">
      <c r="A28" t="s">
        <v>116</v>
      </c>
      <c r="B28" s="28">
        <v>555309</v>
      </c>
      <c r="C28" s="28">
        <v>554490</v>
      </c>
      <c r="D28" s="28">
        <v>557119</v>
      </c>
      <c r="E28" s="28">
        <v>557660</v>
      </c>
      <c r="F28" s="28">
        <v>561840</v>
      </c>
      <c r="G28" s="28">
        <v>567744</v>
      </c>
      <c r="H28" s="28">
        <v>569176</v>
      </c>
      <c r="I28" s="28">
        <v>566893</v>
      </c>
      <c r="J28" s="28">
        <v>567814</v>
      </c>
      <c r="K28" s="28">
        <v>563598</v>
      </c>
      <c r="L28" s="28">
        <v>564038</v>
      </c>
      <c r="M28" s="28">
        <v>554640</v>
      </c>
      <c r="N28" s="28">
        <v>554732</v>
      </c>
      <c r="O28" s="28">
        <v>556436</v>
      </c>
      <c r="P28" s="28">
        <v>558317</v>
      </c>
      <c r="Q28" s="28">
        <v>557451</v>
      </c>
      <c r="R28" s="28">
        <v>557987</v>
      </c>
      <c r="S28" s="28">
        <v>563734</v>
      </c>
      <c r="T28" s="28">
        <v>563276</v>
      </c>
      <c r="U28" s="28">
        <v>557349</v>
      </c>
      <c r="V28" s="28">
        <v>558685</v>
      </c>
      <c r="W28" s="28">
        <v>555846</v>
      </c>
      <c r="X28" s="28">
        <v>553834</v>
      </c>
      <c r="Y28" s="28">
        <v>550089</v>
      </c>
      <c r="Z28" s="28">
        <v>555416</v>
      </c>
      <c r="AA28" s="28">
        <v>558994</v>
      </c>
      <c r="AB28" s="28">
        <v>562117</v>
      </c>
      <c r="AC28" s="28">
        <v>562115</v>
      </c>
      <c r="AD28" s="28">
        <v>560392</v>
      </c>
      <c r="AE28" s="28">
        <v>565496</v>
      </c>
      <c r="AF28" s="28">
        <v>561721</v>
      </c>
      <c r="AG28" s="28">
        <v>557462</v>
      </c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</row>
    <row r="29" spans="1:66" ht="14.5" x14ac:dyDescent="0.35">
      <c r="A29" t="s">
        <v>117</v>
      </c>
      <c r="B29" s="28">
        <v>12352</v>
      </c>
      <c r="C29" s="28">
        <v>12415</v>
      </c>
      <c r="D29" s="28">
        <v>12475</v>
      </c>
      <c r="E29" s="28">
        <v>12533</v>
      </c>
      <c r="F29" s="28">
        <v>12492</v>
      </c>
      <c r="G29" s="28">
        <v>12655</v>
      </c>
      <c r="H29" s="28">
        <v>12769</v>
      </c>
      <c r="I29" s="28">
        <v>12723</v>
      </c>
      <c r="J29" s="28">
        <v>12697</v>
      </c>
      <c r="K29" s="28">
        <v>12622</v>
      </c>
      <c r="L29" s="28">
        <v>12673</v>
      </c>
      <c r="M29" s="28">
        <v>12425</v>
      </c>
      <c r="N29" s="28">
        <v>12440</v>
      </c>
      <c r="O29" s="28">
        <v>12459</v>
      </c>
      <c r="P29" s="28">
        <v>12456</v>
      </c>
      <c r="Q29" s="28">
        <v>12481</v>
      </c>
      <c r="R29" s="28">
        <v>12479</v>
      </c>
      <c r="S29" s="28">
        <v>12647</v>
      </c>
      <c r="T29" s="28">
        <v>12727</v>
      </c>
      <c r="U29" s="28">
        <v>12626</v>
      </c>
      <c r="V29" s="28">
        <v>12652</v>
      </c>
      <c r="W29" s="28">
        <v>12600</v>
      </c>
      <c r="X29" s="28">
        <v>12607</v>
      </c>
      <c r="Y29" s="28">
        <v>12499</v>
      </c>
      <c r="Z29" s="28">
        <v>12473</v>
      </c>
      <c r="AA29" s="28">
        <v>12596</v>
      </c>
      <c r="AB29" s="28">
        <v>12670</v>
      </c>
      <c r="AC29" s="28">
        <v>12722</v>
      </c>
      <c r="AD29" s="28">
        <v>12670</v>
      </c>
      <c r="AE29" s="28">
        <v>12841</v>
      </c>
      <c r="AF29" s="28">
        <v>12754</v>
      </c>
      <c r="AG29" s="28">
        <v>12708</v>
      </c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</row>
    <row r="30" spans="1:66" ht="14.5" x14ac:dyDescent="0.35">
      <c r="A30" t="s">
        <v>118</v>
      </c>
      <c r="B30" s="28">
        <v>18343</v>
      </c>
      <c r="C30" s="28">
        <v>18408</v>
      </c>
      <c r="D30" s="28">
        <v>18552</v>
      </c>
      <c r="E30" s="28">
        <v>18439</v>
      </c>
      <c r="F30" s="28">
        <v>18501</v>
      </c>
      <c r="G30" s="28">
        <v>18752</v>
      </c>
      <c r="H30" s="28">
        <v>18922</v>
      </c>
      <c r="I30" s="28">
        <v>18812</v>
      </c>
      <c r="J30" s="28">
        <v>18697</v>
      </c>
      <c r="K30" s="28">
        <v>18600</v>
      </c>
      <c r="L30" s="28">
        <v>18694</v>
      </c>
      <c r="M30" s="28">
        <v>18460</v>
      </c>
      <c r="N30" s="28">
        <v>18546</v>
      </c>
      <c r="O30" s="28">
        <v>18533</v>
      </c>
      <c r="P30" s="28">
        <v>18631</v>
      </c>
      <c r="Q30" s="28">
        <v>18556</v>
      </c>
      <c r="R30" s="28">
        <v>18535</v>
      </c>
      <c r="S30" s="28">
        <v>18740</v>
      </c>
      <c r="T30" s="28">
        <v>18988</v>
      </c>
      <c r="U30" s="28">
        <v>18761</v>
      </c>
      <c r="V30" s="28">
        <v>18752</v>
      </c>
      <c r="W30" s="28">
        <v>18666</v>
      </c>
      <c r="X30" s="28">
        <v>18605</v>
      </c>
      <c r="Y30" s="28">
        <v>18534</v>
      </c>
      <c r="Z30" s="28">
        <v>18524</v>
      </c>
      <c r="AA30" s="28">
        <v>18648</v>
      </c>
      <c r="AB30" s="28">
        <v>18797</v>
      </c>
      <c r="AC30" s="28">
        <v>18768</v>
      </c>
      <c r="AD30" s="28">
        <v>18695</v>
      </c>
      <c r="AE30" s="28">
        <v>18888</v>
      </c>
      <c r="AF30" s="28">
        <v>18937</v>
      </c>
      <c r="AG30" s="28">
        <v>18802</v>
      </c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</row>
    <row r="31" spans="1:66" ht="14.5" x14ac:dyDescent="0.35">
      <c r="A31" t="s">
        <v>119</v>
      </c>
      <c r="B31" s="28">
        <v>33204</v>
      </c>
      <c r="C31" s="28">
        <v>33243</v>
      </c>
      <c r="D31" s="28">
        <v>33129</v>
      </c>
      <c r="E31" s="28">
        <v>32511</v>
      </c>
      <c r="F31" s="28">
        <v>32617</v>
      </c>
      <c r="G31" s="28">
        <v>32856</v>
      </c>
      <c r="H31" s="28">
        <v>32033</v>
      </c>
      <c r="I31" s="28">
        <v>32087</v>
      </c>
      <c r="J31" s="28">
        <v>33019</v>
      </c>
      <c r="K31" s="28">
        <v>32904</v>
      </c>
      <c r="L31" s="28">
        <v>32834</v>
      </c>
      <c r="M31" s="28">
        <v>32755</v>
      </c>
      <c r="N31" s="28">
        <v>33398</v>
      </c>
      <c r="O31" s="28">
        <v>33405</v>
      </c>
      <c r="P31" s="28">
        <v>33059</v>
      </c>
      <c r="Q31" s="28">
        <v>32028</v>
      </c>
      <c r="R31" s="28">
        <v>32427</v>
      </c>
      <c r="S31" s="28">
        <v>32791</v>
      </c>
      <c r="T31" s="28">
        <v>32032</v>
      </c>
      <c r="U31" s="28">
        <v>31750</v>
      </c>
      <c r="V31" s="28">
        <v>32624</v>
      </c>
      <c r="W31" s="28">
        <v>32489</v>
      </c>
      <c r="X31" s="28">
        <v>32234</v>
      </c>
      <c r="Y31" s="28">
        <v>32133</v>
      </c>
      <c r="Z31" s="28">
        <v>32912</v>
      </c>
      <c r="AA31" s="28">
        <v>33165</v>
      </c>
      <c r="AB31" s="28">
        <v>32825</v>
      </c>
      <c r="AC31" s="28">
        <v>31794</v>
      </c>
      <c r="AD31" s="28">
        <v>32014</v>
      </c>
      <c r="AE31" s="28">
        <v>32342</v>
      </c>
      <c r="AF31" s="28">
        <v>31455</v>
      </c>
      <c r="AG31" s="28">
        <v>31596</v>
      </c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</row>
    <row r="32" spans="1:66" ht="14.5" x14ac:dyDescent="0.35">
      <c r="A32" t="s">
        <v>35</v>
      </c>
      <c r="B32" s="28">
        <v>34398</v>
      </c>
      <c r="C32" s="28">
        <v>34374</v>
      </c>
      <c r="D32" s="28">
        <v>34411</v>
      </c>
      <c r="E32" s="28">
        <v>34722</v>
      </c>
      <c r="F32" s="28">
        <v>35002</v>
      </c>
      <c r="G32" s="28">
        <v>35615</v>
      </c>
      <c r="H32" s="28">
        <v>35381</v>
      </c>
      <c r="I32" s="28">
        <v>34955</v>
      </c>
      <c r="J32" s="28">
        <v>35456</v>
      </c>
      <c r="K32" s="28">
        <v>35162</v>
      </c>
      <c r="L32" s="28">
        <v>34788</v>
      </c>
      <c r="M32" s="28">
        <v>34505</v>
      </c>
      <c r="N32" s="28">
        <v>34524</v>
      </c>
      <c r="O32" s="28">
        <v>34504</v>
      </c>
      <c r="P32" s="28">
        <v>34437</v>
      </c>
      <c r="Q32" s="28">
        <v>34420</v>
      </c>
      <c r="R32" s="28">
        <v>34940</v>
      </c>
      <c r="S32" s="28">
        <v>35676</v>
      </c>
      <c r="T32" s="28">
        <v>34872</v>
      </c>
      <c r="U32" s="28">
        <v>34319</v>
      </c>
      <c r="V32" s="28">
        <v>34732</v>
      </c>
      <c r="W32" s="28">
        <v>34477</v>
      </c>
      <c r="X32" s="28">
        <v>34112</v>
      </c>
      <c r="Y32" s="28">
        <v>33825</v>
      </c>
      <c r="Z32" s="28">
        <v>33826</v>
      </c>
      <c r="AA32" s="28">
        <v>34035</v>
      </c>
      <c r="AB32" s="28">
        <v>33964</v>
      </c>
      <c r="AC32" s="28">
        <v>33872</v>
      </c>
      <c r="AD32" s="28">
        <v>34463</v>
      </c>
      <c r="AE32" s="28">
        <v>35185</v>
      </c>
      <c r="AF32" s="28">
        <v>34525</v>
      </c>
      <c r="AG32" s="28">
        <v>34295</v>
      </c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</row>
    <row r="33" spans="1:66" ht="14.5" x14ac:dyDescent="0.35">
      <c r="A33" t="s">
        <v>36</v>
      </c>
      <c r="B33" s="28">
        <v>53430</v>
      </c>
      <c r="C33" s="28">
        <v>53439</v>
      </c>
      <c r="D33" s="28">
        <v>53477</v>
      </c>
      <c r="E33" s="28">
        <v>52432</v>
      </c>
      <c r="F33" s="28">
        <v>53384</v>
      </c>
      <c r="G33" s="28">
        <v>54213</v>
      </c>
      <c r="H33" s="28">
        <v>53509</v>
      </c>
      <c r="I33" s="28">
        <v>53137</v>
      </c>
      <c r="J33" s="28">
        <v>53677</v>
      </c>
      <c r="K33" s="28">
        <v>53690</v>
      </c>
      <c r="L33" s="28">
        <v>53226</v>
      </c>
      <c r="M33" s="28">
        <v>52605</v>
      </c>
      <c r="N33" s="28">
        <v>53031</v>
      </c>
      <c r="O33" s="28">
        <v>52974</v>
      </c>
      <c r="P33" s="28">
        <v>52813</v>
      </c>
      <c r="Q33" s="28">
        <v>52510</v>
      </c>
      <c r="R33" s="28">
        <v>53418</v>
      </c>
      <c r="S33" s="28">
        <v>54563</v>
      </c>
      <c r="T33" s="28">
        <v>53918</v>
      </c>
      <c r="U33" s="28">
        <v>52936</v>
      </c>
      <c r="V33" s="28">
        <v>53944</v>
      </c>
      <c r="W33" s="28">
        <v>53434</v>
      </c>
      <c r="X33" s="28">
        <v>52713</v>
      </c>
      <c r="Y33" s="28">
        <v>52238</v>
      </c>
      <c r="Z33" s="28">
        <v>52346</v>
      </c>
      <c r="AA33" s="28">
        <v>52674</v>
      </c>
      <c r="AB33" s="28">
        <v>52410</v>
      </c>
      <c r="AC33" s="28">
        <v>51903</v>
      </c>
      <c r="AD33" s="28">
        <v>52470</v>
      </c>
      <c r="AE33" s="28">
        <v>53502</v>
      </c>
      <c r="AF33" s="28">
        <v>52591</v>
      </c>
      <c r="AG33" s="28">
        <v>52057</v>
      </c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</row>
    <row r="34" spans="1:66" ht="14.5" x14ac:dyDescent="0.35">
      <c r="A34" t="s">
        <v>120</v>
      </c>
      <c r="B34" s="28">
        <v>45145</v>
      </c>
      <c r="C34" s="28">
        <v>45113</v>
      </c>
      <c r="D34" s="28">
        <v>45335</v>
      </c>
      <c r="E34" s="28">
        <v>45348</v>
      </c>
      <c r="F34" s="28">
        <v>45681</v>
      </c>
      <c r="G34" s="28">
        <v>46109</v>
      </c>
      <c r="H34" s="28">
        <v>46263</v>
      </c>
      <c r="I34" s="28">
        <v>46078</v>
      </c>
      <c r="J34" s="28">
        <v>46136</v>
      </c>
      <c r="K34" s="28">
        <v>45786</v>
      </c>
      <c r="L34" s="28">
        <v>45876</v>
      </c>
      <c r="M34" s="28">
        <v>45073</v>
      </c>
      <c r="N34" s="28">
        <v>45117</v>
      </c>
      <c r="O34" s="28">
        <v>45266</v>
      </c>
      <c r="P34" s="28">
        <v>45421</v>
      </c>
      <c r="Q34" s="28">
        <v>45390</v>
      </c>
      <c r="R34" s="28">
        <v>45370</v>
      </c>
      <c r="S34" s="28">
        <v>45852</v>
      </c>
      <c r="T34" s="28">
        <v>45862</v>
      </c>
      <c r="U34" s="28">
        <v>45371</v>
      </c>
      <c r="V34" s="28">
        <v>45426</v>
      </c>
      <c r="W34" s="28">
        <v>45186</v>
      </c>
      <c r="X34" s="28">
        <v>45004</v>
      </c>
      <c r="Y34" s="28">
        <v>44707</v>
      </c>
      <c r="Z34" s="28">
        <v>45197</v>
      </c>
      <c r="AA34" s="28">
        <v>45470</v>
      </c>
      <c r="AB34" s="28">
        <v>45766</v>
      </c>
      <c r="AC34" s="28">
        <v>45745</v>
      </c>
      <c r="AD34" s="28">
        <v>45615</v>
      </c>
      <c r="AE34" s="28">
        <v>46004</v>
      </c>
      <c r="AF34" s="28">
        <v>45698</v>
      </c>
      <c r="AG34" s="28">
        <v>45364</v>
      </c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</row>
    <row r="35" spans="1:66" ht="14.5" x14ac:dyDescent="0.35">
      <c r="A35" t="s">
        <v>37</v>
      </c>
      <c r="B35" s="28">
        <v>35359</v>
      </c>
      <c r="C35" s="28">
        <v>35030</v>
      </c>
      <c r="D35" s="28">
        <v>35229</v>
      </c>
      <c r="E35" s="28">
        <v>35254</v>
      </c>
      <c r="F35" s="28">
        <v>35467</v>
      </c>
      <c r="G35" s="28">
        <v>36081</v>
      </c>
      <c r="H35" s="28">
        <v>36022</v>
      </c>
      <c r="I35" s="28">
        <v>35777</v>
      </c>
      <c r="J35" s="28">
        <v>36063</v>
      </c>
      <c r="K35" s="28">
        <v>36036</v>
      </c>
      <c r="L35" s="28">
        <v>35920</v>
      </c>
      <c r="M35" s="28">
        <v>35516</v>
      </c>
      <c r="N35" s="28">
        <v>35611</v>
      </c>
      <c r="O35" s="28">
        <v>35308</v>
      </c>
      <c r="P35" s="28">
        <v>35257</v>
      </c>
      <c r="Q35" s="28">
        <v>34974</v>
      </c>
      <c r="R35" s="28">
        <v>35090</v>
      </c>
      <c r="S35" s="28">
        <v>35646</v>
      </c>
      <c r="T35" s="28">
        <v>35633</v>
      </c>
      <c r="U35" s="28">
        <v>35330</v>
      </c>
      <c r="V35" s="28">
        <v>35235</v>
      </c>
      <c r="W35" s="28">
        <v>35061</v>
      </c>
      <c r="X35" s="28">
        <v>34923</v>
      </c>
      <c r="Y35" s="28">
        <v>34641</v>
      </c>
      <c r="Z35" s="28">
        <v>35021</v>
      </c>
      <c r="AA35" s="28">
        <v>35095</v>
      </c>
      <c r="AB35" s="28">
        <v>35314</v>
      </c>
      <c r="AC35" s="28">
        <v>35215</v>
      </c>
      <c r="AD35" s="28">
        <v>35134</v>
      </c>
      <c r="AE35" s="28">
        <v>35855</v>
      </c>
      <c r="AF35" s="28">
        <v>35229</v>
      </c>
      <c r="AG35" s="28">
        <v>34980</v>
      </c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</row>
    <row r="36" spans="1:66" ht="14.5" x14ac:dyDescent="0.35">
      <c r="A36" t="s">
        <v>38</v>
      </c>
      <c r="B36" s="28">
        <v>21120</v>
      </c>
      <c r="C36" s="28">
        <v>21016</v>
      </c>
      <c r="D36" s="28">
        <v>21031</v>
      </c>
      <c r="E36" s="28">
        <v>20794</v>
      </c>
      <c r="F36" s="28">
        <v>20952</v>
      </c>
      <c r="G36" s="28">
        <v>21229</v>
      </c>
      <c r="H36" s="28">
        <v>20618</v>
      </c>
      <c r="I36" s="28">
        <v>20559</v>
      </c>
      <c r="J36" s="28">
        <v>20972</v>
      </c>
      <c r="K36" s="28">
        <v>20968</v>
      </c>
      <c r="L36" s="28">
        <v>20902</v>
      </c>
      <c r="M36" s="28">
        <v>20820</v>
      </c>
      <c r="N36" s="28">
        <v>21016</v>
      </c>
      <c r="O36" s="28">
        <v>20974</v>
      </c>
      <c r="P36" s="28">
        <v>20893</v>
      </c>
      <c r="Q36" s="28">
        <v>20648</v>
      </c>
      <c r="R36" s="28">
        <v>20983</v>
      </c>
      <c r="S36" s="28">
        <v>21385</v>
      </c>
      <c r="T36" s="28">
        <v>20813</v>
      </c>
      <c r="U36" s="28">
        <v>20706</v>
      </c>
      <c r="V36" s="28">
        <v>21105</v>
      </c>
      <c r="W36" s="28">
        <v>20929</v>
      </c>
      <c r="X36" s="28">
        <v>20774</v>
      </c>
      <c r="Y36" s="28">
        <v>20643</v>
      </c>
      <c r="Z36" s="28">
        <v>20928</v>
      </c>
      <c r="AA36" s="28">
        <v>21009</v>
      </c>
      <c r="AB36" s="28">
        <v>20864</v>
      </c>
      <c r="AC36" s="28">
        <v>20664</v>
      </c>
      <c r="AD36" s="28">
        <v>20886</v>
      </c>
      <c r="AE36" s="28">
        <v>21139</v>
      </c>
      <c r="AF36" s="28">
        <v>20491</v>
      </c>
      <c r="AG36" s="28">
        <v>20497</v>
      </c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</row>
    <row r="37" spans="1:66" ht="14.5" x14ac:dyDescent="0.35">
      <c r="A37" t="s">
        <v>121</v>
      </c>
      <c r="B37" s="28">
        <v>14339</v>
      </c>
      <c r="C37" s="28">
        <v>14395</v>
      </c>
      <c r="D37" s="28">
        <v>14470</v>
      </c>
      <c r="E37" s="28">
        <v>14536</v>
      </c>
      <c r="F37" s="28">
        <v>14590</v>
      </c>
      <c r="G37" s="28">
        <v>14776</v>
      </c>
      <c r="H37" s="28">
        <v>14817</v>
      </c>
      <c r="I37" s="28">
        <v>14718</v>
      </c>
      <c r="J37" s="28">
        <v>14717</v>
      </c>
      <c r="K37" s="28">
        <v>14634</v>
      </c>
      <c r="L37" s="28">
        <v>14644</v>
      </c>
      <c r="M37" s="28">
        <v>14438</v>
      </c>
      <c r="N37" s="28">
        <v>14470</v>
      </c>
      <c r="O37" s="28">
        <v>14489</v>
      </c>
      <c r="P37" s="28">
        <v>14502</v>
      </c>
      <c r="Q37" s="28">
        <v>14454</v>
      </c>
      <c r="R37" s="28">
        <v>14509</v>
      </c>
      <c r="S37" s="28">
        <v>14683</v>
      </c>
      <c r="T37" s="28">
        <v>14679</v>
      </c>
      <c r="U37" s="28">
        <v>14496</v>
      </c>
      <c r="V37" s="28">
        <v>14510</v>
      </c>
      <c r="W37" s="28">
        <v>14465</v>
      </c>
      <c r="X37" s="28">
        <v>14408</v>
      </c>
      <c r="Y37" s="28">
        <v>14288</v>
      </c>
      <c r="Z37" s="28">
        <v>14371</v>
      </c>
      <c r="AA37" s="28">
        <v>14518</v>
      </c>
      <c r="AB37" s="28">
        <v>14650</v>
      </c>
      <c r="AC37" s="28">
        <v>14610</v>
      </c>
      <c r="AD37" s="28">
        <v>14527</v>
      </c>
      <c r="AE37" s="28">
        <v>14678</v>
      </c>
      <c r="AF37" s="28">
        <v>14491</v>
      </c>
      <c r="AG37" s="28">
        <v>14376</v>
      </c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</row>
    <row r="38" spans="1:66" ht="14.5" x14ac:dyDescent="0.35">
      <c r="A38" t="s">
        <v>122</v>
      </c>
      <c r="B38" s="28">
        <v>15838</v>
      </c>
      <c r="C38" s="28">
        <v>15928</v>
      </c>
      <c r="D38" s="28">
        <v>15973</v>
      </c>
      <c r="E38" s="28">
        <v>16046</v>
      </c>
      <c r="F38" s="28">
        <v>16027</v>
      </c>
      <c r="G38" s="28">
        <v>16210</v>
      </c>
      <c r="H38" s="28">
        <v>16341</v>
      </c>
      <c r="I38" s="28">
        <v>16294</v>
      </c>
      <c r="J38" s="28">
        <v>16235</v>
      </c>
      <c r="K38" s="28">
        <v>16161</v>
      </c>
      <c r="L38" s="28">
        <v>16166</v>
      </c>
      <c r="M38" s="28">
        <v>15870</v>
      </c>
      <c r="N38" s="28">
        <v>15916</v>
      </c>
      <c r="O38" s="28">
        <v>15920</v>
      </c>
      <c r="P38" s="28">
        <v>15950</v>
      </c>
      <c r="Q38" s="28">
        <v>15961</v>
      </c>
      <c r="R38" s="28">
        <v>15964</v>
      </c>
      <c r="S38" s="28">
        <v>16152</v>
      </c>
      <c r="T38" s="28">
        <v>16272</v>
      </c>
      <c r="U38" s="28">
        <v>16158</v>
      </c>
      <c r="V38" s="28">
        <v>16190</v>
      </c>
      <c r="W38" s="28">
        <v>16133</v>
      </c>
      <c r="X38" s="28">
        <v>16133</v>
      </c>
      <c r="Y38" s="28">
        <v>15981</v>
      </c>
      <c r="Z38" s="28">
        <v>15971</v>
      </c>
      <c r="AA38" s="28">
        <v>16105</v>
      </c>
      <c r="AB38" s="28">
        <v>16187</v>
      </c>
      <c r="AC38" s="28">
        <v>16243</v>
      </c>
      <c r="AD38" s="28">
        <v>16179</v>
      </c>
      <c r="AE38" s="28">
        <v>16417</v>
      </c>
      <c r="AF38" s="28">
        <v>16282</v>
      </c>
      <c r="AG38" s="28">
        <v>16208</v>
      </c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</row>
    <row r="39" spans="1:66" ht="14.5" x14ac:dyDescent="0.35">
      <c r="A39" t="s">
        <v>123</v>
      </c>
      <c r="B39" s="28">
        <v>16455</v>
      </c>
      <c r="C39" s="28">
        <v>16423</v>
      </c>
      <c r="D39" s="28">
        <v>16531</v>
      </c>
      <c r="E39" s="28">
        <v>16540</v>
      </c>
      <c r="F39" s="28">
        <v>16662</v>
      </c>
      <c r="G39" s="28">
        <v>16846</v>
      </c>
      <c r="H39" s="28">
        <v>16877</v>
      </c>
      <c r="I39" s="28">
        <v>16794</v>
      </c>
      <c r="J39" s="28">
        <v>16888</v>
      </c>
      <c r="K39" s="28">
        <v>16751</v>
      </c>
      <c r="L39" s="28">
        <v>16746</v>
      </c>
      <c r="M39" s="28">
        <v>16483</v>
      </c>
      <c r="N39" s="28">
        <v>16457</v>
      </c>
      <c r="O39" s="28">
        <v>16521</v>
      </c>
      <c r="P39" s="28">
        <v>16559</v>
      </c>
      <c r="Q39" s="28">
        <v>16549</v>
      </c>
      <c r="R39" s="28">
        <v>16543</v>
      </c>
      <c r="S39" s="28">
        <v>16726</v>
      </c>
      <c r="T39" s="28">
        <v>16666</v>
      </c>
      <c r="U39" s="28">
        <v>16494</v>
      </c>
      <c r="V39" s="28">
        <v>16587</v>
      </c>
      <c r="W39" s="28">
        <v>16519</v>
      </c>
      <c r="X39" s="28">
        <v>16448</v>
      </c>
      <c r="Y39" s="28">
        <v>16314</v>
      </c>
      <c r="Z39" s="28">
        <v>16396</v>
      </c>
      <c r="AA39" s="28">
        <v>16508</v>
      </c>
      <c r="AB39" s="28">
        <v>16646</v>
      </c>
      <c r="AC39" s="28">
        <v>16668</v>
      </c>
      <c r="AD39" s="28">
        <v>16603</v>
      </c>
      <c r="AE39" s="28">
        <v>16748</v>
      </c>
      <c r="AF39" s="28">
        <v>16605</v>
      </c>
      <c r="AG39" s="28">
        <v>16485</v>
      </c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</row>
    <row r="40" spans="1:66" ht="14.5" x14ac:dyDescent="0.35">
      <c r="A40" t="s">
        <v>124</v>
      </c>
      <c r="B40" s="28">
        <v>45735</v>
      </c>
      <c r="C40" s="28">
        <v>45864</v>
      </c>
      <c r="D40" s="28">
        <v>46276</v>
      </c>
      <c r="E40" s="28">
        <v>46000</v>
      </c>
      <c r="F40" s="28">
        <v>46202</v>
      </c>
      <c r="G40" s="28">
        <v>46797</v>
      </c>
      <c r="H40" s="28">
        <v>47187</v>
      </c>
      <c r="I40" s="28">
        <v>46954</v>
      </c>
      <c r="J40" s="28">
        <v>46799</v>
      </c>
      <c r="K40" s="28">
        <v>46570</v>
      </c>
      <c r="L40" s="28">
        <v>46895</v>
      </c>
      <c r="M40" s="28">
        <v>46228</v>
      </c>
      <c r="N40" s="28">
        <v>46405</v>
      </c>
      <c r="O40" s="28">
        <v>46342</v>
      </c>
      <c r="P40" s="28">
        <v>46599</v>
      </c>
      <c r="Q40" s="28">
        <v>46399</v>
      </c>
      <c r="R40" s="28">
        <v>46293</v>
      </c>
      <c r="S40" s="28">
        <v>46783</v>
      </c>
      <c r="T40" s="28">
        <v>47293</v>
      </c>
      <c r="U40" s="28">
        <v>46777</v>
      </c>
      <c r="V40" s="28">
        <v>46751</v>
      </c>
      <c r="W40" s="28">
        <v>46514</v>
      </c>
      <c r="X40" s="28">
        <v>46435</v>
      </c>
      <c r="Y40" s="28">
        <v>46204</v>
      </c>
      <c r="Z40" s="28">
        <v>46248</v>
      </c>
      <c r="AA40" s="28">
        <v>46530</v>
      </c>
      <c r="AB40" s="28">
        <v>46949</v>
      </c>
      <c r="AC40" s="28">
        <v>46863</v>
      </c>
      <c r="AD40" s="28">
        <v>46698</v>
      </c>
      <c r="AE40" s="28">
        <v>47208</v>
      </c>
      <c r="AF40" s="28">
        <v>47227</v>
      </c>
      <c r="AG40" s="28">
        <v>46896</v>
      </c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</row>
    <row r="41" spans="1:66" ht="14.5" x14ac:dyDescent="0.35">
      <c r="A41" t="s">
        <v>125</v>
      </c>
      <c r="B41" s="28">
        <v>30539</v>
      </c>
      <c r="C41" s="28">
        <v>30758</v>
      </c>
      <c r="D41" s="28">
        <v>30882</v>
      </c>
      <c r="E41" s="28">
        <v>31067</v>
      </c>
      <c r="F41" s="28">
        <v>31065</v>
      </c>
      <c r="G41" s="28">
        <v>31469</v>
      </c>
      <c r="H41" s="28">
        <v>31713</v>
      </c>
      <c r="I41" s="28">
        <v>31602</v>
      </c>
      <c r="J41" s="28">
        <v>31516</v>
      </c>
      <c r="K41" s="28">
        <v>31399</v>
      </c>
      <c r="L41" s="28">
        <v>31480</v>
      </c>
      <c r="M41" s="28">
        <v>30803</v>
      </c>
      <c r="N41" s="28">
        <v>30796</v>
      </c>
      <c r="O41" s="28">
        <v>30843</v>
      </c>
      <c r="P41" s="28">
        <v>30883</v>
      </c>
      <c r="Q41" s="28">
        <v>30962</v>
      </c>
      <c r="R41" s="28">
        <v>31014</v>
      </c>
      <c r="S41" s="28">
        <v>31379</v>
      </c>
      <c r="T41" s="28">
        <v>31575</v>
      </c>
      <c r="U41" s="28">
        <v>31314</v>
      </c>
      <c r="V41" s="28">
        <v>31375</v>
      </c>
      <c r="W41" s="28">
        <v>31224</v>
      </c>
      <c r="X41" s="28">
        <v>31254</v>
      </c>
      <c r="Y41" s="28">
        <v>30932</v>
      </c>
      <c r="Z41" s="28">
        <v>30885</v>
      </c>
      <c r="AA41" s="28">
        <v>31155</v>
      </c>
      <c r="AB41" s="28">
        <v>31390</v>
      </c>
      <c r="AC41" s="28">
        <v>31548</v>
      </c>
      <c r="AD41" s="28">
        <v>31453</v>
      </c>
      <c r="AE41" s="28">
        <v>31905</v>
      </c>
      <c r="AF41" s="28">
        <v>31626</v>
      </c>
      <c r="AG41" s="28">
        <v>31495</v>
      </c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</row>
    <row r="42" spans="1:66" ht="14.5" x14ac:dyDescent="0.35">
      <c r="A42" t="s">
        <v>126</v>
      </c>
      <c r="B42" s="28">
        <v>19615</v>
      </c>
      <c r="C42" s="28">
        <v>19754</v>
      </c>
      <c r="D42" s="28">
        <v>19828</v>
      </c>
      <c r="E42" s="28">
        <v>19992</v>
      </c>
      <c r="F42" s="28">
        <v>20057</v>
      </c>
      <c r="G42" s="28">
        <v>20341</v>
      </c>
      <c r="H42" s="28">
        <v>20378</v>
      </c>
      <c r="I42" s="28">
        <v>20203</v>
      </c>
      <c r="J42" s="28">
        <v>20124</v>
      </c>
      <c r="K42" s="28">
        <v>20106</v>
      </c>
      <c r="L42" s="28">
        <v>20116</v>
      </c>
      <c r="M42" s="28">
        <v>19688</v>
      </c>
      <c r="N42" s="28">
        <v>19820</v>
      </c>
      <c r="O42" s="28">
        <v>19833</v>
      </c>
      <c r="P42" s="28">
        <v>19919</v>
      </c>
      <c r="Q42" s="28">
        <v>19916</v>
      </c>
      <c r="R42" s="28">
        <v>19923</v>
      </c>
      <c r="S42" s="28">
        <v>20223</v>
      </c>
      <c r="T42" s="28">
        <v>20356</v>
      </c>
      <c r="U42" s="28">
        <v>20054</v>
      </c>
      <c r="V42" s="28">
        <v>20019</v>
      </c>
      <c r="W42" s="28">
        <v>19926</v>
      </c>
      <c r="X42" s="28">
        <v>19874</v>
      </c>
      <c r="Y42" s="28">
        <v>19632</v>
      </c>
      <c r="Z42" s="28">
        <v>19706</v>
      </c>
      <c r="AA42" s="28">
        <v>19913</v>
      </c>
      <c r="AB42" s="28">
        <v>20083</v>
      </c>
      <c r="AC42" s="28">
        <v>20101</v>
      </c>
      <c r="AD42" s="28">
        <v>20017</v>
      </c>
      <c r="AE42" s="28">
        <v>20306</v>
      </c>
      <c r="AF42" s="28">
        <v>20162</v>
      </c>
      <c r="AG42" s="28">
        <v>20005</v>
      </c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</row>
    <row r="43" spans="1:66" ht="14.5" x14ac:dyDescent="0.35">
      <c r="A43" t="s">
        <v>39</v>
      </c>
      <c r="B43" s="28">
        <v>34776</v>
      </c>
      <c r="C43" s="28">
        <v>34933</v>
      </c>
      <c r="D43" s="28">
        <v>34962</v>
      </c>
      <c r="E43" s="28">
        <v>34562</v>
      </c>
      <c r="F43" s="28">
        <v>34982</v>
      </c>
      <c r="G43" s="28">
        <v>35374</v>
      </c>
      <c r="H43" s="28">
        <v>34164</v>
      </c>
      <c r="I43" s="28">
        <v>33753</v>
      </c>
      <c r="J43" s="28">
        <v>35182</v>
      </c>
      <c r="K43" s="28">
        <v>34953</v>
      </c>
      <c r="L43" s="28">
        <v>34925</v>
      </c>
      <c r="M43" s="28">
        <v>34414</v>
      </c>
      <c r="N43" s="28">
        <v>34494</v>
      </c>
      <c r="O43" s="28">
        <v>34401</v>
      </c>
      <c r="P43" s="28">
        <v>34350</v>
      </c>
      <c r="Q43" s="28">
        <v>34106</v>
      </c>
      <c r="R43" s="28">
        <v>34256</v>
      </c>
      <c r="S43" s="28">
        <v>34371</v>
      </c>
      <c r="T43" s="28">
        <v>33541</v>
      </c>
      <c r="U43" s="28">
        <v>33228</v>
      </c>
      <c r="V43" s="28">
        <v>34080</v>
      </c>
      <c r="W43" s="28">
        <v>34004</v>
      </c>
      <c r="X43" s="28">
        <v>34013</v>
      </c>
      <c r="Y43" s="28">
        <v>33630</v>
      </c>
      <c r="Z43" s="28">
        <v>33631</v>
      </c>
      <c r="AA43" s="28">
        <v>33889</v>
      </c>
      <c r="AB43" s="28">
        <v>34007</v>
      </c>
      <c r="AC43" s="28">
        <v>33716</v>
      </c>
      <c r="AD43" s="28">
        <v>33741</v>
      </c>
      <c r="AE43" s="28">
        <v>33866</v>
      </c>
      <c r="AF43" s="28">
        <v>32507</v>
      </c>
      <c r="AG43" s="28">
        <v>32539</v>
      </c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</row>
    <row r="44" spans="1:66" ht="14.5" x14ac:dyDescent="0.35">
      <c r="A44" t="s">
        <v>127</v>
      </c>
      <c r="B44" s="28">
        <v>43528</v>
      </c>
      <c r="C44" s="28">
        <v>43750</v>
      </c>
      <c r="D44" s="28">
        <v>43944</v>
      </c>
      <c r="E44" s="28">
        <v>44333</v>
      </c>
      <c r="F44" s="28">
        <v>44464</v>
      </c>
      <c r="G44" s="28">
        <v>45103</v>
      </c>
      <c r="H44" s="28">
        <v>45133</v>
      </c>
      <c r="I44" s="28">
        <v>44810</v>
      </c>
      <c r="J44" s="28">
        <v>44627</v>
      </c>
      <c r="K44" s="28">
        <v>44628</v>
      </c>
      <c r="L44" s="28">
        <v>44660</v>
      </c>
      <c r="M44" s="28">
        <v>43646</v>
      </c>
      <c r="N44" s="28">
        <v>44052</v>
      </c>
      <c r="O44" s="28">
        <v>44065</v>
      </c>
      <c r="P44" s="28">
        <v>44113</v>
      </c>
      <c r="Q44" s="28">
        <v>44204</v>
      </c>
      <c r="R44" s="28">
        <v>44173</v>
      </c>
      <c r="S44" s="28">
        <v>44841</v>
      </c>
      <c r="T44" s="28">
        <v>45079</v>
      </c>
      <c r="U44" s="28">
        <v>44399</v>
      </c>
      <c r="V44" s="28">
        <v>44361</v>
      </c>
      <c r="W44" s="28">
        <v>44105</v>
      </c>
      <c r="X44" s="28">
        <v>44006</v>
      </c>
      <c r="Y44" s="28">
        <v>43439</v>
      </c>
      <c r="Z44" s="28">
        <v>43776</v>
      </c>
      <c r="AA44" s="28">
        <v>44205</v>
      </c>
      <c r="AB44" s="28">
        <v>44575</v>
      </c>
      <c r="AC44" s="28">
        <v>44604</v>
      </c>
      <c r="AD44" s="28">
        <v>44342</v>
      </c>
      <c r="AE44" s="28">
        <v>45024</v>
      </c>
      <c r="AF44" s="28">
        <v>44694</v>
      </c>
      <c r="AG44" s="28">
        <v>44330</v>
      </c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</row>
    <row r="45" spans="1:66" ht="14.5" x14ac:dyDescent="0.35">
      <c r="A45" t="s">
        <v>40</v>
      </c>
      <c r="B45" s="28">
        <v>28524</v>
      </c>
      <c r="C45" s="28">
        <v>28579</v>
      </c>
      <c r="D45" s="28">
        <v>28748</v>
      </c>
      <c r="E45" s="28">
        <v>28658</v>
      </c>
      <c r="F45" s="28">
        <v>29034</v>
      </c>
      <c r="G45" s="28">
        <v>29928</v>
      </c>
      <c r="H45" s="28">
        <v>29921</v>
      </c>
      <c r="I45" s="28">
        <v>29294</v>
      </c>
      <c r="J45" s="28">
        <v>29405</v>
      </c>
      <c r="K45" s="28">
        <v>29402</v>
      </c>
      <c r="L45" s="28">
        <v>29120</v>
      </c>
      <c r="M45" s="28">
        <v>28689</v>
      </c>
      <c r="N45" s="28">
        <v>28504</v>
      </c>
      <c r="O45" s="28">
        <v>28394</v>
      </c>
      <c r="P45" s="28">
        <v>28515</v>
      </c>
      <c r="Q45" s="28">
        <v>28398</v>
      </c>
      <c r="R45" s="28">
        <v>28890</v>
      </c>
      <c r="S45" s="28">
        <v>29794</v>
      </c>
      <c r="T45" s="28">
        <v>30172</v>
      </c>
      <c r="U45" s="28">
        <v>29621</v>
      </c>
      <c r="V45" s="28">
        <v>29545</v>
      </c>
      <c r="W45" s="28">
        <v>29237</v>
      </c>
      <c r="X45" s="28">
        <v>28948</v>
      </c>
      <c r="Y45" s="28">
        <v>28563</v>
      </c>
      <c r="Z45" s="28">
        <v>28296</v>
      </c>
      <c r="AA45" s="28">
        <v>28236</v>
      </c>
      <c r="AB45" s="28">
        <v>28286</v>
      </c>
      <c r="AC45" s="28">
        <v>28175</v>
      </c>
      <c r="AD45" s="28">
        <v>28658</v>
      </c>
      <c r="AE45" s="28">
        <v>29555</v>
      </c>
      <c r="AF45" s="28">
        <v>29507</v>
      </c>
      <c r="AG45" s="28">
        <v>29721</v>
      </c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</row>
    <row r="46" spans="1:66" ht="14.5" x14ac:dyDescent="0.35">
      <c r="A46" t="s">
        <v>128</v>
      </c>
      <c r="B46" s="28">
        <v>41033</v>
      </c>
      <c r="C46" s="28">
        <v>40795</v>
      </c>
      <c r="D46" s="28">
        <v>40851</v>
      </c>
      <c r="E46" s="28">
        <v>40420</v>
      </c>
      <c r="F46" s="28">
        <v>40716</v>
      </c>
      <c r="G46" s="28">
        <v>41487</v>
      </c>
      <c r="H46" s="28">
        <v>40149</v>
      </c>
      <c r="I46" s="28">
        <v>40021</v>
      </c>
      <c r="J46" s="28">
        <v>40708</v>
      </c>
      <c r="K46" s="28">
        <v>40434</v>
      </c>
      <c r="L46" s="28">
        <v>40162</v>
      </c>
      <c r="M46" s="28">
        <v>39829</v>
      </c>
      <c r="N46" s="28">
        <v>40247</v>
      </c>
      <c r="O46" s="28">
        <v>39933</v>
      </c>
      <c r="P46" s="28">
        <v>39769</v>
      </c>
      <c r="Q46" s="28">
        <v>39260</v>
      </c>
      <c r="R46" s="28">
        <v>39663</v>
      </c>
      <c r="S46" s="28">
        <v>40584</v>
      </c>
      <c r="T46" s="28">
        <v>39587</v>
      </c>
      <c r="U46" s="28">
        <v>38980</v>
      </c>
      <c r="V46" s="28">
        <v>39735</v>
      </c>
      <c r="W46" s="28">
        <v>39445</v>
      </c>
      <c r="X46" s="28">
        <v>39102</v>
      </c>
      <c r="Y46" s="28">
        <v>38743</v>
      </c>
      <c r="Z46" s="28">
        <v>39103</v>
      </c>
      <c r="AA46" s="28">
        <v>39082</v>
      </c>
      <c r="AB46" s="28">
        <v>39025</v>
      </c>
      <c r="AC46" s="28">
        <v>38572</v>
      </c>
      <c r="AD46" s="28">
        <v>38885</v>
      </c>
      <c r="AE46" s="28">
        <v>39574</v>
      </c>
      <c r="AF46" s="28">
        <v>38077</v>
      </c>
      <c r="AG46" s="28">
        <v>37929</v>
      </c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</row>
    <row r="47" spans="1:66" ht="14.5" x14ac:dyDescent="0.35">
      <c r="A47" t="s">
        <v>41</v>
      </c>
      <c r="B47" s="28">
        <v>22800</v>
      </c>
      <c r="C47" s="28">
        <v>23368</v>
      </c>
      <c r="D47" s="28">
        <v>23151</v>
      </c>
      <c r="E47" s="28">
        <v>21871</v>
      </c>
      <c r="F47" s="28">
        <v>21465</v>
      </c>
      <c r="G47" s="28">
        <v>21496</v>
      </c>
      <c r="H47" s="28">
        <v>20924</v>
      </c>
      <c r="I47" s="28">
        <v>20815</v>
      </c>
      <c r="J47" s="28">
        <v>21819</v>
      </c>
      <c r="K47" s="28">
        <v>21677</v>
      </c>
      <c r="L47" s="28">
        <v>21657</v>
      </c>
      <c r="M47" s="28">
        <v>21463</v>
      </c>
      <c r="N47" s="28">
        <v>21489</v>
      </c>
      <c r="O47" s="28">
        <v>21970</v>
      </c>
      <c r="P47" s="28">
        <v>21721</v>
      </c>
      <c r="Q47" s="28">
        <v>21496</v>
      </c>
      <c r="R47" s="28">
        <v>21444</v>
      </c>
      <c r="S47" s="28">
        <v>21377</v>
      </c>
      <c r="T47" s="28">
        <v>20720</v>
      </c>
      <c r="U47" s="28">
        <v>20598</v>
      </c>
      <c r="V47" s="28">
        <v>21533</v>
      </c>
      <c r="W47" s="28">
        <v>21449</v>
      </c>
      <c r="X47" s="28">
        <v>21270</v>
      </c>
      <c r="Y47" s="28">
        <v>21256</v>
      </c>
      <c r="Z47" s="28">
        <v>21594</v>
      </c>
      <c r="AA47" s="28">
        <v>22294</v>
      </c>
      <c r="AB47" s="28">
        <v>22040</v>
      </c>
      <c r="AC47" s="28">
        <v>21329</v>
      </c>
      <c r="AD47" s="28">
        <v>21135</v>
      </c>
      <c r="AE47" s="28">
        <v>21112</v>
      </c>
      <c r="AF47" s="28">
        <v>20656</v>
      </c>
      <c r="AG47" s="28">
        <v>20646</v>
      </c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</row>
    <row r="48" spans="1:66" ht="14.5" x14ac:dyDescent="0.35">
      <c r="A48" t="s">
        <v>129</v>
      </c>
      <c r="B48" s="28">
        <v>22800</v>
      </c>
      <c r="C48" s="28">
        <v>23368</v>
      </c>
      <c r="D48" s="28">
        <v>23151</v>
      </c>
      <c r="E48" s="28">
        <v>21871</v>
      </c>
      <c r="F48" s="28">
        <v>21465</v>
      </c>
      <c r="G48" s="28">
        <v>21496</v>
      </c>
      <c r="H48" s="28">
        <v>20924</v>
      </c>
      <c r="I48" s="28">
        <v>20815</v>
      </c>
      <c r="J48" s="28">
        <v>21819</v>
      </c>
      <c r="K48" s="28">
        <v>21677</v>
      </c>
      <c r="L48" s="28">
        <v>21657</v>
      </c>
      <c r="M48" s="28">
        <v>21463</v>
      </c>
      <c r="N48" s="28">
        <v>21489</v>
      </c>
      <c r="O48" s="28">
        <v>21970</v>
      </c>
      <c r="P48" s="28">
        <v>21721</v>
      </c>
      <c r="Q48" s="28">
        <v>21496</v>
      </c>
      <c r="R48" s="28">
        <v>21444</v>
      </c>
      <c r="S48" s="28">
        <v>21377</v>
      </c>
      <c r="T48" s="28">
        <v>20720</v>
      </c>
      <c r="U48" s="28">
        <v>20598</v>
      </c>
      <c r="V48" s="28">
        <v>21533</v>
      </c>
      <c r="W48" s="28">
        <v>21449</v>
      </c>
      <c r="X48" s="28">
        <v>21270</v>
      </c>
      <c r="Y48" s="28">
        <v>21256</v>
      </c>
      <c r="Z48" s="28">
        <v>21594</v>
      </c>
      <c r="AA48" s="28">
        <v>22294</v>
      </c>
      <c r="AB48" s="28">
        <v>22040</v>
      </c>
      <c r="AC48" s="28">
        <v>21329</v>
      </c>
      <c r="AD48" s="28">
        <v>21135</v>
      </c>
      <c r="AE48" s="28">
        <v>21112</v>
      </c>
      <c r="AF48" s="28">
        <v>20656</v>
      </c>
      <c r="AG48" s="28">
        <v>20646</v>
      </c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</row>
    <row r="49" spans="1:66" ht="14.5" x14ac:dyDescent="0.35">
      <c r="A49" t="s">
        <v>130</v>
      </c>
      <c r="B49" s="28">
        <v>22028</v>
      </c>
      <c r="C49" s="28">
        <v>22103</v>
      </c>
      <c r="D49" s="28">
        <v>22308</v>
      </c>
      <c r="E49" s="28">
        <v>22142</v>
      </c>
      <c r="F49" s="28">
        <v>22259</v>
      </c>
      <c r="G49" s="28">
        <v>22554</v>
      </c>
      <c r="H49" s="28">
        <v>22759</v>
      </c>
      <c r="I49" s="28">
        <v>22619</v>
      </c>
      <c r="J49" s="28">
        <v>22522</v>
      </c>
      <c r="K49" s="28">
        <v>22407</v>
      </c>
      <c r="L49" s="28">
        <v>22531</v>
      </c>
      <c r="M49" s="28">
        <v>22238</v>
      </c>
      <c r="N49" s="28">
        <v>22315</v>
      </c>
      <c r="O49" s="28">
        <v>22295</v>
      </c>
      <c r="P49" s="28">
        <v>22431</v>
      </c>
      <c r="Q49" s="28">
        <v>22320</v>
      </c>
      <c r="R49" s="28">
        <v>22276</v>
      </c>
      <c r="S49" s="28">
        <v>22515</v>
      </c>
      <c r="T49" s="28">
        <v>22776</v>
      </c>
      <c r="U49" s="28">
        <v>22526</v>
      </c>
      <c r="V49" s="28">
        <v>22505</v>
      </c>
      <c r="W49" s="28">
        <v>22420</v>
      </c>
      <c r="X49" s="28">
        <v>22361</v>
      </c>
      <c r="Y49" s="28">
        <v>22254</v>
      </c>
      <c r="Z49" s="28">
        <v>22288</v>
      </c>
      <c r="AA49" s="28">
        <v>22420</v>
      </c>
      <c r="AB49" s="28">
        <v>22613</v>
      </c>
      <c r="AC49" s="28">
        <v>22566</v>
      </c>
      <c r="AD49" s="28">
        <v>22509</v>
      </c>
      <c r="AE49" s="28">
        <v>22771</v>
      </c>
      <c r="AF49" s="28">
        <v>22785</v>
      </c>
      <c r="AG49" s="28">
        <v>22625</v>
      </c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</row>
    <row r="50" spans="1:66" ht="14.5" x14ac:dyDescent="0.35">
      <c r="A50" t="s">
        <v>131</v>
      </c>
      <c r="B50" s="28">
        <v>12233</v>
      </c>
      <c r="C50" s="28">
        <v>12292</v>
      </c>
      <c r="D50" s="28">
        <v>12319</v>
      </c>
      <c r="E50" s="28">
        <v>12392</v>
      </c>
      <c r="F50" s="28">
        <v>12365</v>
      </c>
      <c r="G50" s="28">
        <v>12550</v>
      </c>
      <c r="H50" s="28">
        <v>12665</v>
      </c>
      <c r="I50" s="28">
        <v>12622</v>
      </c>
      <c r="J50" s="28">
        <v>12591</v>
      </c>
      <c r="K50" s="28">
        <v>12525</v>
      </c>
      <c r="L50" s="28">
        <v>12545</v>
      </c>
      <c r="M50" s="28">
        <v>12311</v>
      </c>
      <c r="N50" s="28">
        <v>12351</v>
      </c>
      <c r="O50" s="28">
        <v>12327</v>
      </c>
      <c r="P50" s="28">
        <v>12357</v>
      </c>
      <c r="Q50" s="28">
        <v>12365</v>
      </c>
      <c r="R50" s="28">
        <v>12361</v>
      </c>
      <c r="S50" s="28">
        <v>12512</v>
      </c>
      <c r="T50" s="28">
        <v>12578</v>
      </c>
      <c r="U50" s="28">
        <v>12483</v>
      </c>
      <c r="V50" s="28">
        <v>12507</v>
      </c>
      <c r="W50" s="28">
        <v>12464</v>
      </c>
      <c r="X50" s="28">
        <v>12477</v>
      </c>
      <c r="Y50" s="28">
        <v>12381</v>
      </c>
      <c r="Z50" s="28">
        <v>12361</v>
      </c>
      <c r="AA50" s="28">
        <v>12458</v>
      </c>
      <c r="AB50" s="28">
        <v>12542</v>
      </c>
      <c r="AC50" s="28">
        <v>12574</v>
      </c>
      <c r="AD50" s="28">
        <v>12511</v>
      </c>
      <c r="AE50" s="28">
        <v>12714</v>
      </c>
      <c r="AF50" s="28">
        <v>12620</v>
      </c>
      <c r="AG50" s="28">
        <v>12561</v>
      </c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</row>
    <row r="51" spans="1:66" ht="14.5" x14ac:dyDescent="0.35">
      <c r="A51" t="s">
        <v>42</v>
      </c>
      <c r="B51" s="28">
        <v>18653</v>
      </c>
      <c r="C51" s="28">
        <v>18923</v>
      </c>
      <c r="D51" s="28">
        <v>18868</v>
      </c>
      <c r="E51" s="28">
        <v>18343</v>
      </c>
      <c r="F51" s="28">
        <v>18465</v>
      </c>
      <c r="G51" s="28">
        <v>18809</v>
      </c>
      <c r="H51" s="28">
        <v>18296</v>
      </c>
      <c r="I51" s="28">
        <v>18256</v>
      </c>
      <c r="J51" s="28">
        <v>18677</v>
      </c>
      <c r="K51" s="28">
        <v>18656</v>
      </c>
      <c r="L51" s="28">
        <v>18482</v>
      </c>
      <c r="M51" s="28">
        <v>18317</v>
      </c>
      <c r="N51" s="28">
        <v>18360</v>
      </c>
      <c r="O51" s="28">
        <v>18648</v>
      </c>
      <c r="P51" s="28">
        <v>18701</v>
      </c>
      <c r="Q51" s="28">
        <v>18395</v>
      </c>
      <c r="R51" s="28">
        <v>18881</v>
      </c>
      <c r="S51" s="28">
        <v>19188</v>
      </c>
      <c r="T51" s="28">
        <v>18769</v>
      </c>
      <c r="U51" s="28">
        <v>18724</v>
      </c>
      <c r="V51" s="28">
        <v>19128</v>
      </c>
      <c r="W51" s="28">
        <v>18991</v>
      </c>
      <c r="X51" s="28">
        <v>18655</v>
      </c>
      <c r="Y51" s="28">
        <v>18368</v>
      </c>
      <c r="Z51" s="28">
        <v>18349</v>
      </c>
      <c r="AA51" s="28">
        <v>18401</v>
      </c>
      <c r="AB51" s="28">
        <v>18433</v>
      </c>
      <c r="AC51" s="28">
        <v>18176</v>
      </c>
      <c r="AD51" s="28">
        <v>18543</v>
      </c>
      <c r="AE51" s="28">
        <v>18832</v>
      </c>
      <c r="AF51" s="28">
        <v>18229</v>
      </c>
      <c r="AG51" s="28">
        <v>18261</v>
      </c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</row>
    <row r="52" spans="1:66" ht="14.5" x14ac:dyDescent="0.35">
      <c r="A52" t="s">
        <v>43</v>
      </c>
      <c r="B52" s="28">
        <v>147542</v>
      </c>
      <c r="C52" s="28">
        <v>148587</v>
      </c>
      <c r="D52" s="28">
        <v>149347</v>
      </c>
      <c r="E52" s="28">
        <v>150308</v>
      </c>
      <c r="F52" s="28">
        <v>151292</v>
      </c>
      <c r="G52" s="28">
        <v>153328</v>
      </c>
      <c r="H52" s="28">
        <v>153527</v>
      </c>
      <c r="I52" s="28">
        <v>151774</v>
      </c>
      <c r="J52" s="28">
        <v>152272</v>
      </c>
      <c r="K52" s="28">
        <v>152542</v>
      </c>
      <c r="L52" s="28">
        <v>152903</v>
      </c>
      <c r="M52" s="28">
        <v>150648</v>
      </c>
      <c r="N52" s="28">
        <v>150232</v>
      </c>
      <c r="O52" s="28">
        <v>150316</v>
      </c>
      <c r="P52" s="28">
        <v>151208</v>
      </c>
      <c r="Q52" s="28">
        <v>150663</v>
      </c>
      <c r="R52" s="28">
        <v>151256</v>
      </c>
      <c r="S52" s="28">
        <v>153126</v>
      </c>
      <c r="T52" s="28">
        <v>153346</v>
      </c>
      <c r="U52" s="28">
        <v>151020</v>
      </c>
      <c r="V52" s="28">
        <v>151887</v>
      </c>
      <c r="W52" s="28">
        <v>151621</v>
      </c>
      <c r="X52" s="28">
        <v>151019</v>
      </c>
      <c r="Y52" s="28">
        <v>149794</v>
      </c>
      <c r="Z52" s="28">
        <v>149690</v>
      </c>
      <c r="AA52" s="28">
        <v>150898</v>
      </c>
      <c r="AB52" s="28">
        <v>152029</v>
      </c>
      <c r="AC52" s="28">
        <v>151345</v>
      </c>
      <c r="AD52" s="28">
        <v>151775</v>
      </c>
      <c r="AE52" s="28">
        <v>153431</v>
      </c>
      <c r="AF52" s="28">
        <v>152157</v>
      </c>
      <c r="AG52" s="28">
        <v>150701</v>
      </c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</row>
    <row r="53" spans="1:66" ht="14.5" x14ac:dyDescent="0.35">
      <c r="A53" t="s">
        <v>132</v>
      </c>
      <c r="B53" s="28">
        <v>15275</v>
      </c>
      <c r="C53" s="28">
        <v>15385</v>
      </c>
      <c r="D53" s="28">
        <v>15488</v>
      </c>
      <c r="E53" s="28">
        <v>15607</v>
      </c>
      <c r="F53" s="28">
        <v>15727</v>
      </c>
      <c r="G53" s="28">
        <v>15911</v>
      </c>
      <c r="H53" s="28">
        <v>15926</v>
      </c>
      <c r="I53" s="28">
        <v>15736</v>
      </c>
      <c r="J53" s="28">
        <v>15793</v>
      </c>
      <c r="K53" s="28">
        <v>15809</v>
      </c>
      <c r="L53" s="28">
        <v>15869</v>
      </c>
      <c r="M53" s="28">
        <v>15616</v>
      </c>
      <c r="N53" s="28">
        <v>15594</v>
      </c>
      <c r="O53" s="28">
        <v>15592</v>
      </c>
      <c r="P53" s="28">
        <v>15662</v>
      </c>
      <c r="Q53" s="28">
        <v>15624</v>
      </c>
      <c r="R53" s="28">
        <v>15671</v>
      </c>
      <c r="S53" s="28">
        <v>15858</v>
      </c>
      <c r="T53" s="28">
        <v>15899</v>
      </c>
      <c r="U53" s="28">
        <v>15647</v>
      </c>
      <c r="V53" s="28">
        <v>15784</v>
      </c>
      <c r="W53" s="28">
        <v>15746</v>
      </c>
      <c r="X53" s="28">
        <v>15682</v>
      </c>
      <c r="Y53" s="28">
        <v>15551</v>
      </c>
      <c r="Z53" s="28">
        <v>15537</v>
      </c>
      <c r="AA53" s="28">
        <v>15657</v>
      </c>
      <c r="AB53" s="28">
        <v>15769</v>
      </c>
      <c r="AC53" s="28">
        <v>15698</v>
      </c>
      <c r="AD53" s="28">
        <v>15735</v>
      </c>
      <c r="AE53" s="28">
        <v>15897</v>
      </c>
      <c r="AF53" s="28">
        <v>15765</v>
      </c>
      <c r="AG53" s="28">
        <v>15605</v>
      </c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</row>
    <row r="54" spans="1:66" ht="14.5" x14ac:dyDescent="0.35">
      <c r="A54" t="s">
        <v>133</v>
      </c>
      <c r="B54" s="28">
        <v>15403</v>
      </c>
      <c r="C54" s="28">
        <v>15415</v>
      </c>
      <c r="D54" s="28">
        <v>15492</v>
      </c>
      <c r="E54" s="28">
        <v>15382</v>
      </c>
      <c r="F54" s="28">
        <v>15307</v>
      </c>
      <c r="G54" s="28">
        <v>15532</v>
      </c>
      <c r="H54" s="28">
        <v>15626</v>
      </c>
      <c r="I54" s="28">
        <v>15500</v>
      </c>
      <c r="J54" s="28">
        <v>15347</v>
      </c>
      <c r="K54" s="28">
        <v>15346</v>
      </c>
      <c r="L54" s="28">
        <v>15710</v>
      </c>
      <c r="M54" s="28">
        <v>15626</v>
      </c>
      <c r="N54" s="28">
        <v>15691</v>
      </c>
      <c r="O54" s="28">
        <v>15598</v>
      </c>
      <c r="P54" s="28">
        <v>15640</v>
      </c>
      <c r="Q54" s="28">
        <v>15452</v>
      </c>
      <c r="R54" s="28">
        <v>15216</v>
      </c>
      <c r="S54" s="28">
        <v>15400</v>
      </c>
      <c r="T54" s="28">
        <v>15573</v>
      </c>
      <c r="U54" s="28">
        <v>15283</v>
      </c>
      <c r="V54" s="28">
        <v>15219</v>
      </c>
      <c r="W54" s="28">
        <v>15200</v>
      </c>
      <c r="X54" s="28">
        <v>15354</v>
      </c>
      <c r="Y54" s="28">
        <v>15418</v>
      </c>
      <c r="Z54" s="28">
        <v>15645</v>
      </c>
      <c r="AA54" s="28">
        <v>15725</v>
      </c>
      <c r="AB54" s="28">
        <v>15750</v>
      </c>
      <c r="AC54" s="28">
        <v>15517</v>
      </c>
      <c r="AD54" s="28">
        <v>15275</v>
      </c>
      <c r="AE54" s="28">
        <v>15408</v>
      </c>
      <c r="AF54" s="28">
        <v>15316</v>
      </c>
      <c r="AG54" s="28">
        <v>15160</v>
      </c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</row>
    <row r="55" spans="1:66" ht="14.5" x14ac:dyDescent="0.35">
      <c r="A55" t="s">
        <v>134</v>
      </c>
      <c r="B55" s="28">
        <v>17612</v>
      </c>
      <c r="C55" s="28">
        <v>17698</v>
      </c>
      <c r="D55" s="28">
        <v>17868</v>
      </c>
      <c r="E55" s="28">
        <v>17752</v>
      </c>
      <c r="F55" s="28">
        <v>17837</v>
      </c>
      <c r="G55" s="28">
        <v>18068</v>
      </c>
      <c r="H55" s="28">
        <v>18198</v>
      </c>
      <c r="I55" s="28">
        <v>18098</v>
      </c>
      <c r="J55" s="28">
        <v>18044</v>
      </c>
      <c r="K55" s="28">
        <v>17943</v>
      </c>
      <c r="L55" s="28">
        <v>18055</v>
      </c>
      <c r="M55" s="28">
        <v>17807</v>
      </c>
      <c r="N55" s="28">
        <v>17852</v>
      </c>
      <c r="O55" s="28">
        <v>17840</v>
      </c>
      <c r="P55" s="28">
        <v>17979</v>
      </c>
      <c r="Q55" s="28">
        <v>17888</v>
      </c>
      <c r="R55" s="28">
        <v>17849</v>
      </c>
      <c r="S55" s="28">
        <v>18051</v>
      </c>
      <c r="T55" s="28">
        <v>18256</v>
      </c>
      <c r="U55" s="28">
        <v>18050</v>
      </c>
      <c r="V55" s="28">
        <v>18069</v>
      </c>
      <c r="W55" s="28">
        <v>17987</v>
      </c>
      <c r="X55" s="28">
        <v>17944</v>
      </c>
      <c r="Y55" s="28">
        <v>17824</v>
      </c>
      <c r="Z55" s="28">
        <v>17793</v>
      </c>
      <c r="AA55" s="28">
        <v>17893</v>
      </c>
      <c r="AB55" s="28">
        <v>18064</v>
      </c>
      <c r="AC55" s="28">
        <v>18057</v>
      </c>
      <c r="AD55" s="28">
        <v>17987</v>
      </c>
      <c r="AE55" s="28">
        <v>18191</v>
      </c>
      <c r="AF55" s="28">
        <v>18206</v>
      </c>
      <c r="AG55" s="28">
        <v>18086</v>
      </c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</row>
    <row r="56" spans="1:66" ht="14.5" x14ac:dyDescent="0.35">
      <c r="A56" t="s">
        <v>135</v>
      </c>
      <c r="B56" s="28">
        <v>9989</v>
      </c>
      <c r="C56" s="28">
        <v>9882</v>
      </c>
      <c r="D56" s="28">
        <v>9941</v>
      </c>
      <c r="E56" s="28">
        <v>9935</v>
      </c>
      <c r="F56" s="28">
        <v>10031</v>
      </c>
      <c r="G56" s="28">
        <v>10229</v>
      </c>
      <c r="H56" s="28">
        <v>10192</v>
      </c>
      <c r="I56" s="28">
        <v>10132</v>
      </c>
      <c r="J56" s="28">
        <v>10187</v>
      </c>
      <c r="K56" s="28">
        <v>10182</v>
      </c>
      <c r="L56" s="28">
        <v>10138</v>
      </c>
      <c r="M56" s="28">
        <v>10040</v>
      </c>
      <c r="N56" s="28">
        <v>10080</v>
      </c>
      <c r="O56" s="28">
        <v>9998</v>
      </c>
      <c r="P56" s="28">
        <v>9967</v>
      </c>
      <c r="Q56" s="28">
        <v>9869</v>
      </c>
      <c r="R56" s="28">
        <v>9923</v>
      </c>
      <c r="S56" s="28">
        <v>10058</v>
      </c>
      <c r="T56" s="28">
        <v>10057</v>
      </c>
      <c r="U56" s="28">
        <v>10000</v>
      </c>
      <c r="V56" s="28">
        <v>9937</v>
      </c>
      <c r="W56" s="28">
        <v>9897</v>
      </c>
      <c r="X56" s="28">
        <v>9849</v>
      </c>
      <c r="Y56" s="28">
        <v>9772</v>
      </c>
      <c r="Z56" s="28">
        <v>9880</v>
      </c>
      <c r="AA56" s="28">
        <v>9900</v>
      </c>
      <c r="AB56" s="28">
        <v>9930</v>
      </c>
      <c r="AC56" s="28">
        <v>9898</v>
      </c>
      <c r="AD56" s="28">
        <v>9887</v>
      </c>
      <c r="AE56" s="28">
        <v>10123</v>
      </c>
      <c r="AF56" s="28">
        <v>9941</v>
      </c>
      <c r="AG56" s="28">
        <v>9892</v>
      </c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</row>
    <row r="57" spans="1:66" ht="14.5" x14ac:dyDescent="0.35">
      <c r="A57" t="s">
        <v>136</v>
      </c>
      <c r="B57" s="28">
        <v>35359</v>
      </c>
      <c r="C57" s="28">
        <v>35030</v>
      </c>
      <c r="D57" s="28">
        <v>35229</v>
      </c>
      <c r="E57" s="28">
        <v>35254</v>
      </c>
      <c r="F57" s="28">
        <v>35467</v>
      </c>
      <c r="G57" s="28">
        <v>36081</v>
      </c>
      <c r="H57" s="28">
        <v>36022</v>
      </c>
      <c r="I57" s="28">
        <v>35777</v>
      </c>
      <c r="J57" s="28">
        <v>36063</v>
      </c>
      <c r="K57" s="28">
        <v>36036</v>
      </c>
      <c r="L57" s="28">
        <v>35920</v>
      </c>
      <c r="M57" s="28">
        <v>35516</v>
      </c>
      <c r="N57" s="28">
        <v>35611</v>
      </c>
      <c r="O57" s="28">
        <v>35308</v>
      </c>
      <c r="P57" s="28">
        <v>35257</v>
      </c>
      <c r="Q57" s="28">
        <v>34974</v>
      </c>
      <c r="R57" s="28">
        <v>35090</v>
      </c>
      <c r="S57" s="28">
        <v>35646</v>
      </c>
      <c r="T57" s="28">
        <v>35633</v>
      </c>
      <c r="U57" s="28">
        <v>35330</v>
      </c>
      <c r="V57" s="28">
        <v>35235</v>
      </c>
      <c r="W57" s="28">
        <v>35061</v>
      </c>
      <c r="X57" s="28">
        <v>34923</v>
      </c>
      <c r="Y57" s="28">
        <v>34641</v>
      </c>
      <c r="Z57" s="28">
        <v>35021</v>
      </c>
      <c r="AA57" s="28">
        <v>35095</v>
      </c>
      <c r="AB57" s="28">
        <v>35314</v>
      </c>
      <c r="AC57" s="28">
        <v>35215</v>
      </c>
      <c r="AD57" s="28">
        <v>35134</v>
      </c>
      <c r="AE57" s="28">
        <v>35855</v>
      </c>
      <c r="AF57" s="28">
        <v>35229</v>
      </c>
      <c r="AG57" s="28">
        <v>34980</v>
      </c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</row>
    <row r="58" spans="1:66" ht="14.5" x14ac:dyDescent="0.35">
      <c r="A58" t="s">
        <v>137</v>
      </c>
      <c r="B58" s="28">
        <v>76392</v>
      </c>
      <c r="C58" s="28">
        <v>75825</v>
      </c>
      <c r="D58" s="28">
        <v>76080</v>
      </c>
      <c r="E58" s="28">
        <v>75674</v>
      </c>
      <c r="F58" s="28">
        <v>76183</v>
      </c>
      <c r="G58" s="28">
        <v>77568</v>
      </c>
      <c r="H58" s="28">
        <v>76171</v>
      </c>
      <c r="I58" s="28">
        <v>75798</v>
      </c>
      <c r="J58" s="28">
        <v>76771</v>
      </c>
      <c r="K58" s="28">
        <v>76470</v>
      </c>
      <c r="L58" s="28">
        <v>76082</v>
      </c>
      <c r="M58" s="28">
        <v>75345</v>
      </c>
      <c r="N58" s="28">
        <v>75858</v>
      </c>
      <c r="O58" s="28">
        <v>75241</v>
      </c>
      <c r="P58" s="28">
        <v>75026</v>
      </c>
      <c r="Q58" s="28">
        <v>74234</v>
      </c>
      <c r="R58" s="28">
        <v>74753</v>
      </c>
      <c r="S58" s="28">
        <v>76230</v>
      </c>
      <c r="T58" s="28">
        <v>75220</v>
      </c>
      <c r="U58" s="28">
        <v>74310</v>
      </c>
      <c r="V58" s="28">
        <v>74970</v>
      </c>
      <c r="W58" s="28">
        <v>74506</v>
      </c>
      <c r="X58" s="28">
        <v>74025</v>
      </c>
      <c r="Y58" s="28">
        <v>73384</v>
      </c>
      <c r="Z58" s="28">
        <v>74124</v>
      </c>
      <c r="AA58" s="28">
        <v>74177</v>
      </c>
      <c r="AB58" s="28">
        <v>74339</v>
      </c>
      <c r="AC58" s="28">
        <v>73787</v>
      </c>
      <c r="AD58" s="28">
        <v>74019</v>
      </c>
      <c r="AE58" s="28">
        <v>75429</v>
      </c>
      <c r="AF58" s="28">
        <v>73306</v>
      </c>
      <c r="AG58" s="28">
        <v>72909</v>
      </c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</row>
    <row r="59" spans="1:66" ht="14.5" x14ac:dyDescent="0.35">
      <c r="A59" t="s">
        <v>44</v>
      </c>
      <c r="B59" s="28">
        <v>456861</v>
      </c>
      <c r="C59" s="28">
        <v>456254</v>
      </c>
      <c r="D59" s="28">
        <v>458540</v>
      </c>
      <c r="E59" s="28">
        <v>459038</v>
      </c>
      <c r="F59" s="28">
        <v>462632</v>
      </c>
      <c r="G59" s="28">
        <v>467626</v>
      </c>
      <c r="H59" s="28">
        <v>468601</v>
      </c>
      <c r="I59" s="28">
        <v>466817</v>
      </c>
      <c r="J59" s="28">
        <v>467717</v>
      </c>
      <c r="K59" s="28">
        <v>464199</v>
      </c>
      <c r="L59" s="28">
        <v>464528</v>
      </c>
      <c r="M59" s="28">
        <v>456576</v>
      </c>
      <c r="N59" s="28">
        <v>456331</v>
      </c>
      <c r="O59" s="28">
        <v>457724</v>
      </c>
      <c r="P59" s="28">
        <v>459442</v>
      </c>
      <c r="Q59" s="28">
        <v>458924</v>
      </c>
      <c r="R59" s="28">
        <v>459373</v>
      </c>
      <c r="S59" s="28">
        <v>464196</v>
      </c>
      <c r="T59" s="28">
        <v>463576</v>
      </c>
      <c r="U59" s="28">
        <v>458783</v>
      </c>
      <c r="V59" s="28">
        <v>460077</v>
      </c>
      <c r="W59" s="28">
        <v>457748</v>
      </c>
      <c r="X59" s="28">
        <v>456005</v>
      </c>
      <c r="Y59" s="28">
        <v>452669</v>
      </c>
      <c r="Z59" s="28">
        <v>456722</v>
      </c>
      <c r="AA59" s="28">
        <v>459753</v>
      </c>
      <c r="AB59" s="28">
        <v>462633</v>
      </c>
      <c r="AC59" s="28">
        <v>462839</v>
      </c>
      <c r="AD59" s="28">
        <v>461443</v>
      </c>
      <c r="AE59" s="28">
        <v>465650</v>
      </c>
      <c r="AF59" s="28">
        <v>462260</v>
      </c>
      <c r="AG59" s="28">
        <v>458808</v>
      </c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</row>
    <row r="60" spans="1:66" ht="14.5" x14ac:dyDescent="0.35">
      <c r="A60" t="s">
        <v>45</v>
      </c>
      <c r="B60" s="28">
        <v>17778</v>
      </c>
      <c r="C60" s="28">
        <v>17459</v>
      </c>
      <c r="D60" s="28">
        <v>17355</v>
      </c>
      <c r="E60" s="28">
        <v>16223</v>
      </c>
      <c r="F60" s="28">
        <v>16586</v>
      </c>
      <c r="G60" s="28">
        <v>18087</v>
      </c>
      <c r="H60" s="28">
        <v>18682</v>
      </c>
      <c r="I60" s="28">
        <v>18661</v>
      </c>
      <c r="J60" s="28">
        <v>17693</v>
      </c>
      <c r="K60" s="28">
        <v>17151</v>
      </c>
      <c r="L60" s="28">
        <v>17018</v>
      </c>
      <c r="M60" s="28">
        <v>17405</v>
      </c>
      <c r="N60" s="28">
        <v>17980</v>
      </c>
      <c r="O60" s="28">
        <v>17795</v>
      </c>
      <c r="P60" s="28">
        <v>17556</v>
      </c>
      <c r="Q60" s="28">
        <v>16337</v>
      </c>
      <c r="R60" s="28">
        <v>16541</v>
      </c>
      <c r="S60" s="28">
        <v>17960</v>
      </c>
      <c r="T60" s="28">
        <v>18724</v>
      </c>
      <c r="U60" s="28">
        <v>18428</v>
      </c>
      <c r="V60" s="28">
        <v>17499</v>
      </c>
      <c r="W60" s="28">
        <v>16990</v>
      </c>
      <c r="X60" s="28">
        <v>16568</v>
      </c>
      <c r="Y60" s="28">
        <v>16861</v>
      </c>
      <c r="Z60" s="28">
        <v>17336</v>
      </c>
      <c r="AA60" s="28">
        <v>17251</v>
      </c>
      <c r="AB60" s="28">
        <v>17132</v>
      </c>
      <c r="AC60" s="28">
        <v>16143</v>
      </c>
      <c r="AD60" s="28">
        <v>16575</v>
      </c>
      <c r="AE60" s="28">
        <v>17935</v>
      </c>
      <c r="AF60" s="28">
        <v>18441</v>
      </c>
      <c r="AG60" s="28">
        <v>18373</v>
      </c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</row>
    <row r="61" spans="1:66" ht="14.5" x14ac:dyDescent="0.35">
      <c r="A61" t="s">
        <v>46</v>
      </c>
      <c r="B61" s="28">
        <v>18194</v>
      </c>
      <c r="C61" s="28">
        <v>18285</v>
      </c>
      <c r="D61" s="28">
        <v>18365</v>
      </c>
      <c r="E61" s="28">
        <v>18019</v>
      </c>
      <c r="F61" s="28">
        <v>18276</v>
      </c>
      <c r="G61" s="28">
        <v>18487</v>
      </c>
      <c r="H61" s="28">
        <v>17964</v>
      </c>
      <c r="I61" s="28">
        <v>17932</v>
      </c>
      <c r="J61" s="28">
        <v>18447</v>
      </c>
      <c r="K61" s="28">
        <v>18387</v>
      </c>
      <c r="L61" s="28">
        <v>18072</v>
      </c>
      <c r="M61" s="28">
        <v>17960</v>
      </c>
      <c r="N61" s="28">
        <v>18095</v>
      </c>
      <c r="O61" s="28">
        <v>18259</v>
      </c>
      <c r="P61" s="28">
        <v>18095</v>
      </c>
      <c r="Q61" s="28">
        <v>17972</v>
      </c>
      <c r="R61" s="28">
        <v>18290</v>
      </c>
      <c r="S61" s="28">
        <v>18657</v>
      </c>
      <c r="T61" s="28">
        <v>18194</v>
      </c>
      <c r="U61" s="28">
        <v>18115</v>
      </c>
      <c r="V61" s="28">
        <v>18542</v>
      </c>
      <c r="W61" s="28">
        <v>18412</v>
      </c>
      <c r="X61" s="28">
        <v>18137</v>
      </c>
      <c r="Y61" s="28">
        <v>17883</v>
      </c>
      <c r="Z61" s="28">
        <v>18105</v>
      </c>
      <c r="AA61" s="28">
        <v>18262</v>
      </c>
      <c r="AB61" s="28">
        <v>18314</v>
      </c>
      <c r="AC61" s="28">
        <v>18001</v>
      </c>
      <c r="AD61" s="28">
        <v>18213</v>
      </c>
      <c r="AE61" s="28">
        <v>18461</v>
      </c>
      <c r="AF61" s="28">
        <v>17776</v>
      </c>
      <c r="AG61" s="28">
        <v>17800</v>
      </c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</row>
    <row r="62" spans="1:66" ht="14.5" x14ac:dyDescent="0.35">
      <c r="A62" t="s">
        <v>138</v>
      </c>
      <c r="B62" s="28">
        <v>22881</v>
      </c>
      <c r="C62" s="28">
        <v>22868</v>
      </c>
      <c r="D62" s="28">
        <v>23082</v>
      </c>
      <c r="E62" s="28">
        <v>23176</v>
      </c>
      <c r="F62" s="28">
        <v>23327</v>
      </c>
      <c r="G62" s="28">
        <v>23789</v>
      </c>
      <c r="H62" s="28">
        <v>24028</v>
      </c>
      <c r="I62" s="28">
        <v>23909</v>
      </c>
      <c r="J62" s="28">
        <v>23502</v>
      </c>
      <c r="K62" s="28">
        <v>23396</v>
      </c>
      <c r="L62" s="28">
        <v>23469</v>
      </c>
      <c r="M62" s="28">
        <v>23155</v>
      </c>
      <c r="N62" s="28">
        <v>23146</v>
      </c>
      <c r="O62" s="28">
        <v>23020</v>
      </c>
      <c r="P62" s="28">
        <v>23158</v>
      </c>
      <c r="Q62" s="28">
        <v>23166</v>
      </c>
      <c r="R62" s="28">
        <v>23221</v>
      </c>
      <c r="S62" s="28">
        <v>23567</v>
      </c>
      <c r="T62" s="28">
        <v>23884</v>
      </c>
      <c r="U62" s="28">
        <v>23568</v>
      </c>
      <c r="V62" s="28">
        <v>23320</v>
      </c>
      <c r="W62" s="28">
        <v>23174</v>
      </c>
      <c r="X62" s="28">
        <v>23074</v>
      </c>
      <c r="Y62" s="28">
        <v>22910</v>
      </c>
      <c r="Z62" s="28">
        <v>23028</v>
      </c>
      <c r="AA62" s="28">
        <v>23121</v>
      </c>
      <c r="AB62" s="28">
        <v>23330</v>
      </c>
      <c r="AC62" s="28">
        <v>23284</v>
      </c>
      <c r="AD62" s="28">
        <v>23295</v>
      </c>
      <c r="AE62" s="28">
        <v>23585</v>
      </c>
      <c r="AF62" s="28">
        <v>23533</v>
      </c>
      <c r="AG62" s="28">
        <v>23362</v>
      </c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</row>
    <row r="63" spans="1:66" ht="14.5" x14ac:dyDescent="0.35">
      <c r="A63" t="s">
        <v>47</v>
      </c>
      <c r="B63" s="28">
        <v>24360</v>
      </c>
      <c r="C63" s="28">
        <v>24324</v>
      </c>
      <c r="D63" s="28">
        <v>24291</v>
      </c>
      <c r="E63" s="28">
        <v>24232</v>
      </c>
      <c r="F63" s="28">
        <v>24411</v>
      </c>
      <c r="G63" s="28">
        <v>24884</v>
      </c>
      <c r="H63" s="28">
        <v>24061</v>
      </c>
      <c r="I63" s="28">
        <v>24132</v>
      </c>
      <c r="J63" s="28">
        <v>24588</v>
      </c>
      <c r="K63" s="28">
        <v>24552</v>
      </c>
      <c r="L63" s="28">
        <v>24553</v>
      </c>
      <c r="M63" s="28">
        <v>24292</v>
      </c>
      <c r="N63" s="28">
        <v>24614</v>
      </c>
      <c r="O63" s="28">
        <v>24447</v>
      </c>
      <c r="P63" s="28">
        <v>24379</v>
      </c>
      <c r="Q63" s="28">
        <v>24085</v>
      </c>
      <c r="R63" s="28">
        <v>24162</v>
      </c>
      <c r="S63" s="28">
        <v>24567</v>
      </c>
      <c r="T63" s="28">
        <v>23690</v>
      </c>
      <c r="U63" s="28">
        <v>23594</v>
      </c>
      <c r="V63" s="28">
        <v>24280</v>
      </c>
      <c r="W63" s="28">
        <v>24183</v>
      </c>
      <c r="X63" s="28">
        <v>24073</v>
      </c>
      <c r="Y63" s="28">
        <v>23878</v>
      </c>
      <c r="Z63" s="28">
        <v>24177</v>
      </c>
      <c r="AA63" s="28">
        <v>24213</v>
      </c>
      <c r="AB63" s="28">
        <v>24293</v>
      </c>
      <c r="AC63" s="28">
        <v>24082</v>
      </c>
      <c r="AD63" s="28">
        <v>24128</v>
      </c>
      <c r="AE63" s="28">
        <v>24583</v>
      </c>
      <c r="AF63" s="28">
        <v>23412</v>
      </c>
      <c r="AG63" s="28">
        <v>23428</v>
      </c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</row>
    <row r="64" spans="1:66" ht="14.5" x14ac:dyDescent="0.35">
      <c r="A64" t="s">
        <v>139</v>
      </c>
      <c r="B64" s="28">
        <v>14827</v>
      </c>
      <c r="C64" s="28">
        <v>14885</v>
      </c>
      <c r="D64" s="28">
        <v>14966</v>
      </c>
      <c r="E64" s="28">
        <v>15010</v>
      </c>
      <c r="F64" s="28">
        <v>15062</v>
      </c>
      <c r="G64" s="28">
        <v>15224</v>
      </c>
      <c r="H64" s="28">
        <v>15272</v>
      </c>
      <c r="I64" s="28">
        <v>15194</v>
      </c>
      <c r="J64" s="28">
        <v>15169</v>
      </c>
      <c r="K64" s="28">
        <v>15115</v>
      </c>
      <c r="L64" s="28">
        <v>15145</v>
      </c>
      <c r="M64" s="28">
        <v>14881</v>
      </c>
      <c r="N64" s="28">
        <v>14946</v>
      </c>
      <c r="O64" s="28">
        <v>14936</v>
      </c>
      <c r="P64" s="28">
        <v>14959</v>
      </c>
      <c r="Q64" s="28">
        <v>14912</v>
      </c>
      <c r="R64" s="28">
        <v>14926</v>
      </c>
      <c r="S64" s="28">
        <v>15107</v>
      </c>
      <c r="T64" s="28">
        <v>15128</v>
      </c>
      <c r="U64" s="28">
        <v>14929</v>
      </c>
      <c r="V64" s="28">
        <v>14930</v>
      </c>
      <c r="W64" s="28">
        <v>14904</v>
      </c>
      <c r="X64" s="28">
        <v>14858</v>
      </c>
      <c r="Y64" s="28">
        <v>14728</v>
      </c>
      <c r="Z64" s="28">
        <v>14817</v>
      </c>
      <c r="AA64" s="28">
        <v>14943</v>
      </c>
      <c r="AB64" s="28">
        <v>15087</v>
      </c>
      <c r="AC64" s="28">
        <v>15035</v>
      </c>
      <c r="AD64" s="28">
        <v>14914</v>
      </c>
      <c r="AE64" s="28">
        <v>15088</v>
      </c>
      <c r="AF64" s="28">
        <v>14898</v>
      </c>
      <c r="AG64" s="28">
        <v>14803</v>
      </c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</row>
    <row r="65" spans="1:66" ht="14.5" x14ac:dyDescent="0.35">
      <c r="A65" t="s">
        <v>48</v>
      </c>
      <c r="B65" s="28">
        <v>28962</v>
      </c>
      <c r="C65" s="28">
        <v>29009</v>
      </c>
      <c r="D65" s="28">
        <v>29056</v>
      </c>
      <c r="E65" s="28">
        <v>29349</v>
      </c>
      <c r="F65" s="28">
        <v>29649</v>
      </c>
      <c r="G65" s="28">
        <v>30154</v>
      </c>
      <c r="H65" s="28">
        <v>29785</v>
      </c>
      <c r="I65" s="28">
        <v>29642</v>
      </c>
      <c r="J65" s="28">
        <v>29944</v>
      </c>
      <c r="K65" s="28">
        <v>29469</v>
      </c>
      <c r="L65" s="28">
        <v>29209</v>
      </c>
      <c r="M65" s="28">
        <v>28883</v>
      </c>
      <c r="N65" s="28">
        <v>29013</v>
      </c>
      <c r="O65" s="28">
        <v>28986</v>
      </c>
      <c r="P65" s="28">
        <v>28992</v>
      </c>
      <c r="Q65" s="28">
        <v>28997</v>
      </c>
      <c r="R65" s="28">
        <v>29412</v>
      </c>
      <c r="S65" s="28">
        <v>30029</v>
      </c>
      <c r="T65" s="28">
        <v>29858</v>
      </c>
      <c r="U65" s="28">
        <v>29436</v>
      </c>
      <c r="V65" s="28">
        <v>29697</v>
      </c>
      <c r="W65" s="28">
        <v>29393</v>
      </c>
      <c r="X65" s="28">
        <v>29070</v>
      </c>
      <c r="Y65" s="28">
        <v>28855</v>
      </c>
      <c r="Z65" s="28">
        <v>29029</v>
      </c>
      <c r="AA65" s="28">
        <v>29021</v>
      </c>
      <c r="AB65" s="28">
        <v>29119</v>
      </c>
      <c r="AC65" s="28">
        <v>29179</v>
      </c>
      <c r="AD65" s="28">
        <v>29511</v>
      </c>
      <c r="AE65" s="28">
        <v>30122</v>
      </c>
      <c r="AF65" s="28">
        <v>29500</v>
      </c>
      <c r="AG65" s="28">
        <v>29383</v>
      </c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47"/>
      <c r="AZ65" s="47"/>
      <c r="BA65" s="47"/>
      <c r="BB65" s="47"/>
      <c r="BC65" s="47"/>
      <c r="BD65" s="47"/>
      <c r="BE65" s="47"/>
      <c r="BF65" s="47"/>
      <c r="BG65" s="47"/>
      <c r="BH65" s="47"/>
      <c r="BI65" s="47"/>
      <c r="BJ65" s="47"/>
      <c r="BK65" s="47"/>
      <c r="BL65" s="47"/>
      <c r="BM65" s="47"/>
      <c r="BN65" s="47"/>
    </row>
    <row r="66" spans="1:66" ht="14.5" x14ac:dyDescent="0.35">
      <c r="A66" t="s">
        <v>140</v>
      </c>
      <c r="B66" s="28">
        <v>13769</v>
      </c>
      <c r="C66" s="28">
        <v>13762</v>
      </c>
      <c r="D66" s="28">
        <v>13839</v>
      </c>
      <c r="E66" s="28">
        <v>13864</v>
      </c>
      <c r="F66" s="28">
        <v>13952</v>
      </c>
      <c r="G66" s="28">
        <v>14215</v>
      </c>
      <c r="H66" s="28">
        <v>14340</v>
      </c>
      <c r="I66" s="28">
        <v>14237</v>
      </c>
      <c r="J66" s="28">
        <v>14073</v>
      </c>
      <c r="K66" s="28">
        <v>13987</v>
      </c>
      <c r="L66" s="28">
        <v>14021</v>
      </c>
      <c r="M66" s="28">
        <v>13838</v>
      </c>
      <c r="N66" s="28">
        <v>13884</v>
      </c>
      <c r="O66" s="28">
        <v>13854</v>
      </c>
      <c r="P66" s="28">
        <v>13883</v>
      </c>
      <c r="Q66" s="28">
        <v>13868</v>
      </c>
      <c r="R66" s="28">
        <v>13886</v>
      </c>
      <c r="S66" s="28">
        <v>14102</v>
      </c>
      <c r="T66" s="28">
        <v>14261</v>
      </c>
      <c r="U66" s="28">
        <v>14056</v>
      </c>
      <c r="V66" s="28">
        <v>13938</v>
      </c>
      <c r="W66" s="28">
        <v>13819</v>
      </c>
      <c r="X66" s="28">
        <v>13763</v>
      </c>
      <c r="Y66" s="28">
        <v>13681</v>
      </c>
      <c r="Z66" s="28">
        <v>13804</v>
      </c>
      <c r="AA66" s="28">
        <v>13853</v>
      </c>
      <c r="AB66" s="28">
        <v>13955</v>
      </c>
      <c r="AC66" s="28">
        <v>13940</v>
      </c>
      <c r="AD66" s="28">
        <v>13935</v>
      </c>
      <c r="AE66" s="28">
        <v>14103</v>
      </c>
      <c r="AF66" s="28">
        <v>14041</v>
      </c>
      <c r="AG66" s="28">
        <v>13928</v>
      </c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  <c r="BM66" s="47"/>
      <c r="BN66" s="47"/>
    </row>
    <row r="67" spans="1:66" ht="14.5" x14ac:dyDescent="0.35">
      <c r="A67" t="s">
        <v>141</v>
      </c>
      <c r="B67" s="28">
        <v>58490</v>
      </c>
      <c r="C67" s="28">
        <v>58719</v>
      </c>
      <c r="D67" s="28">
        <v>58872</v>
      </c>
      <c r="E67" s="28">
        <v>58226</v>
      </c>
      <c r="F67" s="28">
        <v>59486</v>
      </c>
      <c r="G67" s="28">
        <v>61880</v>
      </c>
      <c r="H67" s="28">
        <v>63201</v>
      </c>
      <c r="I67" s="28">
        <v>62673</v>
      </c>
      <c r="J67" s="28">
        <v>60316</v>
      </c>
      <c r="K67" s="28">
        <v>59494</v>
      </c>
      <c r="L67" s="28">
        <v>58485</v>
      </c>
      <c r="M67" s="28">
        <v>57888</v>
      </c>
      <c r="N67" s="28">
        <v>58556</v>
      </c>
      <c r="O67" s="28">
        <v>58562</v>
      </c>
      <c r="P67" s="28">
        <v>58142</v>
      </c>
      <c r="Q67" s="28">
        <v>57686</v>
      </c>
      <c r="R67" s="28">
        <v>59196</v>
      </c>
      <c r="S67" s="28">
        <v>61855</v>
      </c>
      <c r="T67" s="28">
        <v>63354</v>
      </c>
      <c r="U67" s="28">
        <v>62210</v>
      </c>
      <c r="V67" s="28">
        <v>60196</v>
      </c>
      <c r="W67" s="28">
        <v>59183</v>
      </c>
      <c r="X67" s="28">
        <v>57902</v>
      </c>
      <c r="Y67" s="28">
        <v>57489</v>
      </c>
      <c r="Z67" s="28">
        <v>58071</v>
      </c>
      <c r="AA67" s="28">
        <v>58282</v>
      </c>
      <c r="AB67" s="28">
        <v>58315</v>
      </c>
      <c r="AC67" s="28">
        <v>58008</v>
      </c>
      <c r="AD67" s="28">
        <v>58829</v>
      </c>
      <c r="AE67" s="28">
        <v>60904</v>
      </c>
      <c r="AF67" s="28">
        <v>60638</v>
      </c>
      <c r="AG67" s="28">
        <v>60310</v>
      </c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7"/>
      <c r="AW67" s="47"/>
      <c r="AX67" s="47"/>
      <c r="AY67" s="47"/>
      <c r="AZ67" s="47"/>
      <c r="BA67" s="47"/>
      <c r="BB67" s="47"/>
      <c r="BC67" s="47"/>
      <c r="BD67" s="47"/>
      <c r="BE67" s="47"/>
      <c r="BF67" s="47"/>
      <c r="BG67" s="47"/>
      <c r="BH67" s="47"/>
      <c r="BI67" s="47"/>
      <c r="BJ67" s="47"/>
      <c r="BK67" s="47"/>
      <c r="BL67" s="47"/>
      <c r="BM67" s="47"/>
      <c r="BN67" s="47"/>
    </row>
    <row r="68" spans="1:66" ht="14.5" x14ac:dyDescent="0.35">
      <c r="A68" t="s">
        <v>142</v>
      </c>
      <c r="B68" s="28">
        <v>13987</v>
      </c>
      <c r="C68" s="28">
        <v>14055</v>
      </c>
      <c r="D68" s="28">
        <v>14125</v>
      </c>
      <c r="E68" s="28">
        <v>14249</v>
      </c>
      <c r="F68" s="28">
        <v>14290</v>
      </c>
      <c r="G68" s="28">
        <v>14500</v>
      </c>
      <c r="H68" s="28">
        <v>14527</v>
      </c>
      <c r="I68" s="28">
        <v>14420</v>
      </c>
      <c r="J68" s="28">
        <v>14339</v>
      </c>
      <c r="K68" s="28">
        <v>14309</v>
      </c>
      <c r="L68" s="28">
        <v>14341</v>
      </c>
      <c r="M68" s="28">
        <v>14041</v>
      </c>
      <c r="N68" s="28">
        <v>14149</v>
      </c>
      <c r="O68" s="28">
        <v>14177</v>
      </c>
      <c r="P68" s="28">
        <v>14180</v>
      </c>
      <c r="Q68" s="28">
        <v>14229</v>
      </c>
      <c r="R68" s="28">
        <v>14253</v>
      </c>
      <c r="S68" s="28">
        <v>14443</v>
      </c>
      <c r="T68" s="28">
        <v>14536</v>
      </c>
      <c r="U68" s="28">
        <v>14292</v>
      </c>
      <c r="V68" s="28">
        <v>14273</v>
      </c>
      <c r="W68" s="28">
        <v>14193</v>
      </c>
      <c r="X68" s="28">
        <v>14171</v>
      </c>
      <c r="Y68" s="28">
        <v>13991</v>
      </c>
      <c r="Z68" s="28">
        <v>14078</v>
      </c>
      <c r="AA68" s="28">
        <v>14245</v>
      </c>
      <c r="AB68" s="28">
        <v>14345</v>
      </c>
      <c r="AC68" s="28">
        <v>14354</v>
      </c>
      <c r="AD68" s="28">
        <v>14264</v>
      </c>
      <c r="AE68" s="28">
        <v>14475</v>
      </c>
      <c r="AF68" s="28">
        <v>14388</v>
      </c>
      <c r="AG68" s="28">
        <v>14277</v>
      </c>
      <c r="AH68" s="47"/>
      <c r="AI68" s="47"/>
      <c r="AJ68" s="47"/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  <c r="BM68" s="47"/>
      <c r="BN68" s="47"/>
    </row>
    <row r="69" spans="1:66" ht="14.5" x14ac:dyDescent="0.35">
      <c r="A69" t="s">
        <v>143</v>
      </c>
      <c r="B69" s="28">
        <v>24360</v>
      </c>
      <c r="C69" s="28">
        <v>24324</v>
      </c>
      <c r="D69" s="28">
        <v>24291</v>
      </c>
      <c r="E69" s="28">
        <v>24232</v>
      </c>
      <c r="F69" s="28">
        <v>24411</v>
      </c>
      <c r="G69" s="28">
        <v>24884</v>
      </c>
      <c r="H69" s="28">
        <v>24061</v>
      </c>
      <c r="I69" s="28">
        <v>24132</v>
      </c>
      <c r="J69" s="28">
        <v>24588</v>
      </c>
      <c r="K69" s="28">
        <v>24552</v>
      </c>
      <c r="L69" s="28">
        <v>24553</v>
      </c>
      <c r="M69" s="28">
        <v>24292</v>
      </c>
      <c r="N69" s="28">
        <v>24614</v>
      </c>
      <c r="O69" s="28">
        <v>24447</v>
      </c>
      <c r="P69" s="28">
        <v>24379</v>
      </c>
      <c r="Q69" s="28">
        <v>24085</v>
      </c>
      <c r="R69" s="28">
        <v>24162</v>
      </c>
      <c r="S69" s="28">
        <v>24567</v>
      </c>
      <c r="T69" s="28">
        <v>23690</v>
      </c>
      <c r="U69" s="28">
        <v>23594</v>
      </c>
      <c r="V69" s="28">
        <v>24280</v>
      </c>
      <c r="W69" s="28">
        <v>24183</v>
      </c>
      <c r="X69" s="28">
        <v>24073</v>
      </c>
      <c r="Y69" s="28">
        <v>23878</v>
      </c>
      <c r="Z69" s="28">
        <v>24177</v>
      </c>
      <c r="AA69" s="28">
        <v>24213</v>
      </c>
      <c r="AB69" s="28">
        <v>24293</v>
      </c>
      <c r="AC69" s="28">
        <v>24082</v>
      </c>
      <c r="AD69" s="28">
        <v>24128</v>
      </c>
      <c r="AE69" s="28">
        <v>24583</v>
      </c>
      <c r="AF69" s="28">
        <v>23412</v>
      </c>
      <c r="AG69" s="28">
        <v>23428</v>
      </c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7"/>
      <c r="AW69" s="47"/>
      <c r="AX69" s="47"/>
      <c r="AY69" s="47"/>
      <c r="AZ69" s="47"/>
      <c r="BA69" s="47"/>
      <c r="BB69" s="47"/>
      <c r="BC69" s="47"/>
      <c r="BD69" s="47"/>
      <c r="BE69" s="47"/>
      <c r="BF69" s="47"/>
      <c r="BG69" s="47"/>
      <c r="BH69" s="47"/>
      <c r="BI69" s="47"/>
      <c r="BJ69" s="47"/>
      <c r="BK69" s="47"/>
      <c r="BL69" s="47"/>
      <c r="BM69" s="47"/>
      <c r="BN69" s="47"/>
    </row>
    <row r="70" spans="1:66" ht="14.5" x14ac:dyDescent="0.35">
      <c r="A70" t="s">
        <v>144</v>
      </c>
      <c r="B70" s="28">
        <v>46216</v>
      </c>
      <c r="C70" s="28">
        <v>46416</v>
      </c>
      <c r="D70" s="28">
        <v>46676</v>
      </c>
      <c r="E70" s="28">
        <v>46816</v>
      </c>
      <c r="F70" s="28">
        <v>46932</v>
      </c>
      <c r="G70" s="28">
        <v>47533</v>
      </c>
      <c r="H70" s="28">
        <v>47684</v>
      </c>
      <c r="I70" s="28">
        <v>47410</v>
      </c>
      <c r="J70" s="28">
        <v>47360</v>
      </c>
      <c r="K70" s="28">
        <v>47154</v>
      </c>
      <c r="L70" s="28">
        <v>47212</v>
      </c>
      <c r="M70" s="28">
        <v>46435</v>
      </c>
      <c r="N70" s="28">
        <v>46570</v>
      </c>
      <c r="O70" s="28">
        <v>46642</v>
      </c>
      <c r="P70" s="28">
        <v>46750</v>
      </c>
      <c r="Q70" s="28">
        <v>46593</v>
      </c>
      <c r="R70" s="28">
        <v>46668</v>
      </c>
      <c r="S70" s="28">
        <v>47228</v>
      </c>
      <c r="T70" s="28">
        <v>47261</v>
      </c>
      <c r="U70" s="28">
        <v>46650</v>
      </c>
      <c r="V70" s="28">
        <v>46707</v>
      </c>
      <c r="W70" s="28">
        <v>46575</v>
      </c>
      <c r="X70" s="28">
        <v>46451</v>
      </c>
      <c r="Y70" s="28">
        <v>45996</v>
      </c>
      <c r="Z70" s="28">
        <v>46335</v>
      </c>
      <c r="AA70" s="28">
        <v>46780</v>
      </c>
      <c r="AB70" s="28">
        <v>47177</v>
      </c>
      <c r="AC70" s="28">
        <v>47021</v>
      </c>
      <c r="AD70" s="28">
        <v>46729</v>
      </c>
      <c r="AE70" s="28">
        <v>47146</v>
      </c>
      <c r="AF70" s="28">
        <v>46656</v>
      </c>
      <c r="AG70" s="28">
        <v>46321</v>
      </c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</row>
    <row r="71" spans="1:66" ht="14.5" x14ac:dyDescent="0.35">
      <c r="A71" t="s">
        <v>145</v>
      </c>
      <c r="B71" s="28">
        <v>51504</v>
      </c>
      <c r="C71" s="28">
        <v>51634</v>
      </c>
      <c r="D71" s="28">
        <v>52107</v>
      </c>
      <c r="E71" s="28">
        <v>51779</v>
      </c>
      <c r="F71" s="28">
        <v>52003</v>
      </c>
      <c r="G71" s="28">
        <v>52705</v>
      </c>
      <c r="H71" s="28">
        <v>53124</v>
      </c>
      <c r="I71" s="28">
        <v>52844</v>
      </c>
      <c r="J71" s="28">
        <v>52670</v>
      </c>
      <c r="K71" s="28">
        <v>52364</v>
      </c>
      <c r="L71" s="28">
        <v>52692</v>
      </c>
      <c r="M71" s="28">
        <v>51997</v>
      </c>
      <c r="N71" s="28">
        <v>52129</v>
      </c>
      <c r="O71" s="28">
        <v>52108</v>
      </c>
      <c r="P71" s="28">
        <v>52405</v>
      </c>
      <c r="Q71" s="28">
        <v>52192</v>
      </c>
      <c r="R71" s="28">
        <v>52112</v>
      </c>
      <c r="S71" s="28">
        <v>52691</v>
      </c>
      <c r="T71" s="28">
        <v>53249</v>
      </c>
      <c r="U71" s="28">
        <v>52709</v>
      </c>
      <c r="V71" s="28">
        <v>52694</v>
      </c>
      <c r="W71" s="28">
        <v>52440</v>
      </c>
      <c r="X71" s="28">
        <v>52336</v>
      </c>
      <c r="Y71" s="28">
        <v>52002</v>
      </c>
      <c r="Z71" s="28">
        <v>52062</v>
      </c>
      <c r="AA71" s="28">
        <v>52321</v>
      </c>
      <c r="AB71" s="28">
        <v>52799</v>
      </c>
      <c r="AC71" s="28">
        <v>52741</v>
      </c>
      <c r="AD71" s="28">
        <v>52597</v>
      </c>
      <c r="AE71" s="28">
        <v>53146</v>
      </c>
      <c r="AF71" s="28">
        <v>53142</v>
      </c>
      <c r="AG71" s="28">
        <v>52772</v>
      </c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47"/>
      <c r="AX71" s="47"/>
      <c r="AY71" s="47"/>
      <c r="AZ71" s="47"/>
      <c r="BA71" s="47"/>
      <c r="BB71" s="47"/>
      <c r="BC71" s="47"/>
      <c r="BD71" s="47"/>
      <c r="BE71" s="47"/>
      <c r="BF71" s="47"/>
      <c r="BG71" s="47"/>
      <c r="BH71" s="47"/>
      <c r="BI71" s="47"/>
      <c r="BJ71" s="47"/>
      <c r="BK71" s="47"/>
      <c r="BL71" s="47"/>
      <c r="BM71" s="47"/>
      <c r="BN71" s="47"/>
    </row>
    <row r="72" spans="1:66" ht="14.5" x14ac:dyDescent="0.35">
      <c r="A72" t="s">
        <v>49</v>
      </c>
      <c r="B72" s="28">
        <v>21479</v>
      </c>
      <c r="C72" s="28">
        <v>21355</v>
      </c>
      <c r="D72" s="28">
        <v>21273</v>
      </c>
      <c r="E72" s="28">
        <v>20807</v>
      </c>
      <c r="F72" s="28">
        <v>21066</v>
      </c>
      <c r="G72" s="28">
        <v>21817</v>
      </c>
      <c r="H72" s="28">
        <v>21567</v>
      </c>
      <c r="I72" s="28">
        <v>21334</v>
      </c>
      <c r="J72" s="28">
        <v>21380</v>
      </c>
      <c r="K72" s="28">
        <v>21282</v>
      </c>
      <c r="L72" s="28">
        <v>21011</v>
      </c>
      <c r="M72" s="28">
        <v>21178</v>
      </c>
      <c r="N72" s="28">
        <v>21763</v>
      </c>
      <c r="O72" s="28">
        <v>21589</v>
      </c>
      <c r="P72" s="28">
        <v>21515</v>
      </c>
      <c r="Q72" s="28">
        <v>20418</v>
      </c>
      <c r="R72" s="28">
        <v>20737</v>
      </c>
      <c r="S72" s="28">
        <v>21654</v>
      </c>
      <c r="T72" s="28">
        <v>21283</v>
      </c>
      <c r="U72" s="28">
        <v>21029</v>
      </c>
      <c r="V72" s="28">
        <v>21134</v>
      </c>
      <c r="W72" s="28">
        <v>21049</v>
      </c>
      <c r="X72" s="28">
        <v>20642</v>
      </c>
      <c r="Y72" s="28">
        <v>20987</v>
      </c>
      <c r="Z72" s="28">
        <v>21617</v>
      </c>
      <c r="AA72" s="28">
        <v>21574</v>
      </c>
      <c r="AB72" s="28">
        <v>21529</v>
      </c>
      <c r="AC72" s="28">
        <v>20537</v>
      </c>
      <c r="AD72" s="28">
        <v>20781</v>
      </c>
      <c r="AE72" s="28">
        <v>21545</v>
      </c>
      <c r="AF72" s="28">
        <v>21089</v>
      </c>
      <c r="AG72" s="28">
        <v>20944</v>
      </c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7"/>
      <c r="BD72" s="47"/>
      <c r="BE72" s="47"/>
      <c r="BF72" s="47"/>
      <c r="BG72" s="47"/>
      <c r="BH72" s="47"/>
      <c r="BI72" s="47"/>
      <c r="BJ72" s="47"/>
      <c r="BK72" s="47"/>
      <c r="BL72" s="47"/>
      <c r="BM72" s="47"/>
      <c r="BN72" s="47"/>
    </row>
    <row r="73" spans="1:66" ht="14.5" x14ac:dyDescent="0.35">
      <c r="A73" t="s">
        <v>146</v>
      </c>
      <c r="B73" s="28">
        <v>19020</v>
      </c>
      <c r="C73" s="28">
        <v>19121</v>
      </c>
      <c r="D73" s="28">
        <v>19211</v>
      </c>
      <c r="E73" s="28">
        <v>19414</v>
      </c>
      <c r="F73" s="28">
        <v>19490</v>
      </c>
      <c r="G73" s="28">
        <v>19741</v>
      </c>
      <c r="H73" s="28">
        <v>19759</v>
      </c>
      <c r="I73" s="28">
        <v>19633</v>
      </c>
      <c r="J73" s="28">
        <v>19517</v>
      </c>
      <c r="K73" s="28">
        <v>19505</v>
      </c>
      <c r="L73" s="28">
        <v>19525</v>
      </c>
      <c r="M73" s="28">
        <v>19128</v>
      </c>
      <c r="N73" s="28">
        <v>19224</v>
      </c>
      <c r="O73" s="28">
        <v>19231</v>
      </c>
      <c r="P73" s="28">
        <v>19261</v>
      </c>
      <c r="Q73" s="28">
        <v>19290</v>
      </c>
      <c r="R73" s="28">
        <v>19342</v>
      </c>
      <c r="S73" s="28">
        <v>19643</v>
      </c>
      <c r="T73" s="28">
        <v>19744</v>
      </c>
      <c r="U73" s="28">
        <v>19439</v>
      </c>
      <c r="V73" s="28">
        <v>19427</v>
      </c>
      <c r="W73" s="28">
        <v>19302</v>
      </c>
      <c r="X73" s="28">
        <v>19276</v>
      </c>
      <c r="Y73" s="28">
        <v>19029</v>
      </c>
      <c r="Z73" s="28">
        <v>19107</v>
      </c>
      <c r="AA73" s="28">
        <v>19314</v>
      </c>
      <c r="AB73" s="28">
        <v>19498</v>
      </c>
      <c r="AC73" s="28">
        <v>19540</v>
      </c>
      <c r="AD73" s="28">
        <v>19404</v>
      </c>
      <c r="AE73" s="28">
        <v>19699</v>
      </c>
      <c r="AF73" s="28">
        <v>19548</v>
      </c>
      <c r="AG73" s="28">
        <v>19397</v>
      </c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7"/>
      <c r="BD73" s="47"/>
      <c r="BE73" s="47"/>
      <c r="BF73" s="47"/>
      <c r="BG73" s="47"/>
      <c r="BH73" s="47"/>
      <c r="BI73" s="47"/>
      <c r="BJ73" s="47"/>
      <c r="BK73" s="47"/>
      <c r="BL73" s="47"/>
      <c r="BM73" s="47"/>
      <c r="BN73" s="47"/>
    </row>
    <row r="74" spans="1:66" ht="14.5" x14ac:dyDescent="0.35">
      <c r="A74" t="s">
        <v>147</v>
      </c>
      <c r="B74" s="28">
        <v>14307</v>
      </c>
      <c r="C74" s="28">
        <v>14403</v>
      </c>
      <c r="D74" s="28">
        <v>14447</v>
      </c>
      <c r="E74" s="28">
        <v>14560</v>
      </c>
      <c r="F74" s="28">
        <v>14603</v>
      </c>
      <c r="G74" s="28">
        <v>14788</v>
      </c>
      <c r="H74" s="28">
        <v>14838</v>
      </c>
      <c r="I74" s="28">
        <v>14686</v>
      </c>
      <c r="J74" s="28">
        <v>14636</v>
      </c>
      <c r="K74" s="28">
        <v>14632</v>
      </c>
      <c r="L74" s="28">
        <v>14673</v>
      </c>
      <c r="M74" s="28">
        <v>14356</v>
      </c>
      <c r="N74" s="28">
        <v>14466</v>
      </c>
      <c r="O74" s="28">
        <v>14487</v>
      </c>
      <c r="P74" s="28">
        <v>14535</v>
      </c>
      <c r="Q74" s="28">
        <v>14528</v>
      </c>
      <c r="R74" s="28">
        <v>14519</v>
      </c>
      <c r="S74" s="28">
        <v>14739</v>
      </c>
      <c r="T74" s="28">
        <v>14818</v>
      </c>
      <c r="U74" s="28">
        <v>14589</v>
      </c>
      <c r="V74" s="28">
        <v>14594</v>
      </c>
      <c r="W74" s="28">
        <v>14524</v>
      </c>
      <c r="X74" s="28">
        <v>14486</v>
      </c>
      <c r="Y74" s="28">
        <v>14310</v>
      </c>
      <c r="Z74" s="28">
        <v>14375</v>
      </c>
      <c r="AA74" s="28">
        <v>14512</v>
      </c>
      <c r="AB74" s="28">
        <v>14641</v>
      </c>
      <c r="AC74" s="28">
        <v>14639</v>
      </c>
      <c r="AD74" s="28">
        <v>14561</v>
      </c>
      <c r="AE74" s="28">
        <v>14807</v>
      </c>
      <c r="AF74" s="28">
        <v>14696</v>
      </c>
      <c r="AG74" s="28">
        <v>14570</v>
      </c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7"/>
      <c r="BG74" s="47"/>
      <c r="BH74" s="47"/>
      <c r="BI74" s="47"/>
      <c r="BJ74" s="47"/>
      <c r="BK74" s="47"/>
      <c r="BL74" s="47"/>
      <c r="BM74" s="47"/>
      <c r="BN74" s="47"/>
    </row>
    <row r="75" spans="1:66" ht="14.5" x14ac:dyDescent="0.35">
      <c r="A75" t="s">
        <v>148</v>
      </c>
      <c r="B75" s="28">
        <v>29722</v>
      </c>
      <c r="C75" s="28">
        <v>29698</v>
      </c>
      <c r="D75" s="28">
        <v>29819</v>
      </c>
      <c r="E75" s="28">
        <v>29830</v>
      </c>
      <c r="F75" s="28">
        <v>30043</v>
      </c>
      <c r="G75" s="28">
        <v>30337</v>
      </c>
      <c r="H75" s="28">
        <v>30359</v>
      </c>
      <c r="I75" s="28">
        <v>30193</v>
      </c>
      <c r="J75" s="28">
        <v>30326</v>
      </c>
      <c r="K75" s="28">
        <v>30110</v>
      </c>
      <c r="L75" s="28">
        <v>30136</v>
      </c>
      <c r="M75" s="28">
        <v>29665</v>
      </c>
      <c r="N75" s="28">
        <v>29661</v>
      </c>
      <c r="O75" s="28">
        <v>29775</v>
      </c>
      <c r="P75" s="28">
        <v>29849</v>
      </c>
      <c r="Q75" s="28">
        <v>29770</v>
      </c>
      <c r="R75" s="28">
        <v>29771</v>
      </c>
      <c r="S75" s="28">
        <v>30062</v>
      </c>
      <c r="T75" s="28">
        <v>30022</v>
      </c>
      <c r="U75" s="28">
        <v>29728</v>
      </c>
      <c r="V75" s="28">
        <v>29848</v>
      </c>
      <c r="W75" s="28">
        <v>29701</v>
      </c>
      <c r="X75" s="28">
        <v>29601</v>
      </c>
      <c r="Y75" s="28">
        <v>29409</v>
      </c>
      <c r="Z75" s="28">
        <v>29659</v>
      </c>
      <c r="AA75" s="28">
        <v>29881</v>
      </c>
      <c r="AB75" s="28">
        <v>30040</v>
      </c>
      <c r="AC75" s="28">
        <v>30051</v>
      </c>
      <c r="AD75" s="28">
        <v>29911</v>
      </c>
      <c r="AE75" s="28">
        <v>30154</v>
      </c>
      <c r="AF75" s="28">
        <v>29926</v>
      </c>
      <c r="AG75" s="28">
        <v>29702</v>
      </c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7"/>
      <c r="BD75" s="47"/>
      <c r="BE75" s="47"/>
      <c r="BF75" s="47"/>
      <c r="BG75" s="47"/>
      <c r="BH75" s="47"/>
      <c r="BI75" s="47"/>
      <c r="BJ75" s="47"/>
      <c r="BK75" s="47"/>
      <c r="BL75" s="47"/>
      <c r="BM75" s="47"/>
      <c r="BN75" s="47"/>
    </row>
    <row r="76" spans="1:66" ht="14.5" x14ac:dyDescent="0.35">
      <c r="A76" t="s">
        <v>50</v>
      </c>
      <c r="B76" s="28">
        <v>2204</v>
      </c>
      <c r="C76" s="28">
        <v>2189</v>
      </c>
      <c r="D76" s="28">
        <v>2190</v>
      </c>
      <c r="E76" s="28">
        <v>1974</v>
      </c>
      <c r="F76" s="28">
        <v>2103</v>
      </c>
      <c r="G76" s="28">
        <v>2373</v>
      </c>
      <c r="H76" s="28">
        <v>2680</v>
      </c>
      <c r="I76" s="28">
        <v>2535</v>
      </c>
      <c r="J76" s="28">
        <v>2262</v>
      </c>
      <c r="K76" s="28">
        <v>2155</v>
      </c>
      <c r="L76" s="28">
        <v>2033</v>
      </c>
      <c r="M76" s="28">
        <v>2003</v>
      </c>
      <c r="N76" s="28">
        <v>1999</v>
      </c>
      <c r="O76" s="28">
        <v>1986</v>
      </c>
      <c r="P76" s="28">
        <v>1999</v>
      </c>
      <c r="Q76" s="28">
        <v>1903</v>
      </c>
      <c r="R76" s="28">
        <v>2025</v>
      </c>
      <c r="S76" s="28">
        <v>2297</v>
      </c>
      <c r="T76" s="28">
        <v>2530</v>
      </c>
      <c r="U76" s="28">
        <v>2401</v>
      </c>
      <c r="V76" s="28">
        <v>2168</v>
      </c>
      <c r="W76" s="28">
        <v>2065</v>
      </c>
      <c r="X76" s="28">
        <v>1910</v>
      </c>
      <c r="Y76" s="28">
        <v>1999</v>
      </c>
      <c r="Z76" s="28">
        <v>1957</v>
      </c>
      <c r="AA76" s="28">
        <v>1936</v>
      </c>
      <c r="AB76" s="28">
        <v>1928</v>
      </c>
      <c r="AC76" s="28">
        <v>1827</v>
      </c>
      <c r="AD76" s="28">
        <v>1964</v>
      </c>
      <c r="AE76" s="28">
        <v>2223</v>
      </c>
      <c r="AF76" s="28">
        <v>2391</v>
      </c>
      <c r="AG76" s="28">
        <v>2342</v>
      </c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</row>
    <row r="77" spans="1:66" ht="14.5" x14ac:dyDescent="0.35">
      <c r="A77" t="s">
        <v>149</v>
      </c>
      <c r="B77" s="28">
        <v>15974</v>
      </c>
      <c r="C77" s="28">
        <v>16014</v>
      </c>
      <c r="D77" s="28">
        <v>16128</v>
      </c>
      <c r="E77" s="28">
        <v>16039</v>
      </c>
      <c r="F77" s="28">
        <v>16099</v>
      </c>
      <c r="G77" s="28">
        <v>16327</v>
      </c>
      <c r="H77" s="28">
        <v>16462</v>
      </c>
      <c r="I77" s="28">
        <v>16367</v>
      </c>
      <c r="J77" s="28">
        <v>16292</v>
      </c>
      <c r="K77" s="28">
        <v>16239</v>
      </c>
      <c r="L77" s="28">
        <v>16305</v>
      </c>
      <c r="M77" s="28">
        <v>16139</v>
      </c>
      <c r="N77" s="28">
        <v>16160</v>
      </c>
      <c r="O77" s="28">
        <v>16132</v>
      </c>
      <c r="P77" s="28">
        <v>16229</v>
      </c>
      <c r="Q77" s="28">
        <v>16139</v>
      </c>
      <c r="R77" s="28">
        <v>16139</v>
      </c>
      <c r="S77" s="28">
        <v>16336</v>
      </c>
      <c r="T77" s="28">
        <v>16517</v>
      </c>
      <c r="U77" s="28">
        <v>16382</v>
      </c>
      <c r="V77" s="28">
        <v>16329</v>
      </c>
      <c r="W77" s="28">
        <v>16247</v>
      </c>
      <c r="X77" s="28">
        <v>16215</v>
      </c>
      <c r="Y77" s="28">
        <v>16138</v>
      </c>
      <c r="Z77" s="28">
        <v>16101</v>
      </c>
      <c r="AA77" s="28">
        <v>16197</v>
      </c>
      <c r="AB77" s="28">
        <v>16347</v>
      </c>
      <c r="AC77" s="28">
        <v>16326</v>
      </c>
      <c r="AD77" s="28">
        <v>16268</v>
      </c>
      <c r="AE77" s="28">
        <v>16477</v>
      </c>
      <c r="AF77" s="28">
        <v>16492</v>
      </c>
      <c r="AG77" s="28">
        <v>16381</v>
      </c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7"/>
      <c r="BD77" s="47"/>
      <c r="BE77" s="47"/>
      <c r="BF77" s="47"/>
      <c r="BG77" s="47"/>
      <c r="BH77" s="47"/>
      <c r="BI77" s="47"/>
      <c r="BJ77" s="47"/>
      <c r="BK77" s="47"/>
      <c r="BL77" s="47"/>
      <c r="BM77" s="47"/>
      <c r="BN77" s="47"/>
    </row>
    <row r="78" spans="1:66" ht="14.5" x14ac:dyDescent="0.35">
      <c r="A78" t="s">
        <v>150</v>
      </c>
      <c r="B78" s="28">
        <v>19813</v>
      </c>
      <c r="C78" s="28">
        <v>19914</v>
      </c>
      <c r="D78" s="28">
        <v>20059</v>
      </c>
      <c r="E78" s="28">
        <v>19813</v>
      </c>
      <c r="F78" s="28">
        <v>19916</v>
      </c>
      <c r="G78" s="28">
        <v>20219</v>
      </c>
      <c r="H78" s="28">
        <v>20385</v>
      </c>
      <c r="I78" s="28">
        <v>20352</v>
      </c>
      <c r="J78" s="28">
        <v>20199</v>
      </c>
      <c r="K78" s="28">
        <v>20074</v>
      </c>
      <c r="L78" s="28">
        <v>20226</v>
      </c>
      <c r="M78" s="28">
        <v>19989</v>
      </c>
      <c r="N78" s="28">
        <v>20181</v>
      </c>
      <c r="O78" s="28">
        <v>20154</v>
      </c>
      <c r="P78" s="28">
        <v>20199</v>
      </c>
      <c r="Q78" s="28">
        <v>20075</v>
      </c>
      <c r="R78" s="28">
        <v>19995</v>
      </c>
      <c r="S78" s="28">
        <v>20192</v>
      </c>
      <c r="T78" s="28">
        <v>20431</v>
      </c>
      <c r="U78" s="28">
        <v>20227</v>
      </c>
      <c r="V78" s="28">
        <v>20142</v>
      </c>
      <c r="W78" s="28">
        <v>20049</v>
      </c>
      <c r="X78" s="28">
        <v>20008</v>
      </c>
      <c r="Y78" s="28">
        <v>19940</v>
      </c>
      <c r="Z78" s="28">
        <v>20090</v>
      </c>
      <c r="AA78" s="28">
        <v>20179</v>
      </c>
      <c r="AB78" s="28">
        <v>20288</v>
      </c>
      <c r="AC78" s="28">
        <v>20178</v>
      </c>
      <c r="AD78" s="28">
        <v>20101</v>
      </c>
      <c r="AE78" s="28">
        <v>20298</v>
      </c>
      <c r="AF78" s="28">
        <v>20384</v>
      </c>
      <c r="AG78" s="28">
        <v>20244</v>
      </c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  <c r="AT78" s="47"/>
      <c r="AU78" s="47"/>
      <c r="AV78" s="47"/>
      <c r="AW78" s="47"/>
      <c r="AX78" s="47"/>
      <c r="AY78" s="47"/>
      <c r="AZ78" s="47"/>
      <c r="BA78" s="47"/>
      <c r="BB78" s="47"/>
      <c r="BC78" s="47"/>
      <c r="BD78" s="47"/>
      <c r="BE78" s="47"/>
      <c r="BF78" s="47"/>
      <c r="BG78" s="47"/>
      <c r="BH78" s="47"/>
      <c r="BI78" s="47"/>
      <c r="BJ78" s="47"/>
      <c r="BK78" s="47"/>
      <c r="BL78" s="47"/>
      <c r="BM78" s="47"/>
      <c r="BN78" s="47"/>
    </row>
    <row r="79" spans="1:66" ht="14.5" x14ac:dyDescent="0.35">
      <c r="A79" t="s">
        <v>151</v>
      </c>
      <c r="B79" s="28">
        <v>392068</v>
      </c>
      <c r="C79" s="28">
        <v>391778</v>
      </c>
      <c r="D79" s="28">
        <v>395360</v>
      </c>
      <c r="E79" s="28">
        <v>398487</v>
      </c>
      <c r="F79" s="28">
        <v>401713</v>
      </c>
      <c r="G79" s="28">
        <v>409669</v>
      </c>
      <c r="H79" s="28">
        <v>413303</v>
      </c>
      <c r="I79" s="28">
        <v>410506</v>
      </c>
      <c r="J79" s="28">
        <v>405076</v>
      </c>
      <c r="K79" s="28">
        <v>402732</v>
      </c>
      <c r="L79" s="28">
        <v>403581</v>
      </c>
      <c r="M79" s="28">
        <v>397475</v>
      </c>
      <c r="N79" s="28">
        <v>395887</v>
      </c>
      <c r="O79" s="28">
        <v>394261</v>
      </c>
      <c r="P79" s="28">
        <v>397071</v>
      </c>
      <c r="Q79" s="28">
        <v>397847</v>
      </c>
      <c r="R79" s="28">
        <v>399181</v>
      </c>
      <c r="S79" s="28">
        <v>405739</v>
      </c>
      <c r="T79" s="28">
        <v>410435</v>
      </c>
      <c r="U79" s="28">
        <v>404610</v>
      </c>
      <c r="V79" s="28">
        <v>401434</v>
      </c>
      <c r="W79" s="28">
        <v>398462</v>
      </c>
      <c r="X79" s="28">
        <v>396955</v>
      </c>
      <c r="Y79" s="28">
        <v>393958</v>
      </c>
      <c r="Z79" s="28">
        <v>394370</v>
      </c>
      <c r="AA79" s="28">
        <v>395425</v>
      </c>
      <c r="AB79" s="28">
        <v>399684</v>
      </c>
      <c r="AC79" s="28">
        <v>400659</v>
      </c>
      <c r="AD79" s="28">
        <v>400893</v>
      </c>
      <c r="AE79" s="28">
        <v>406244</v>
      </c>
      <c r="AF79" s="28">
        <v>404484</v>
      </c>
      <c r="AG79" s="28">
        <v>401051</v>
      </c>
      <c r="AH79" s="47"/>
      <c r="AI79" s="47"/>
      <c r="AJ79" s="47"/>
      <c r="AK79" s="47"/>
      <c r="AL79" s="47"/>
      <c r="AM79" s="47"/>
      <c r="AN79" s="47"/>
      <c r="AO79" s="47"/>
      <c r="AP79" s="47"/>
      <c r="AQ79" s="47"/>
      <c r="AR79" s="47"/>
      <c r="AS79" s="47"/>
      <c r="AT79" s="47"/>
      <c r="AU79" s="47"/>
      <c r="AV79" s="47"/>
      <c r="AW79" s="47"/>
      <c r="AX79" s="47"/>
      <c r="AY79" s="47"/>
      <c r="AZ79" s="47"/>
      <c r="BA79" s="47"/>
      <c r="BB79" s="47"/>
      <c r="BC79" s="47"/>
      <c r="BD79" s="47"/>
      <c r="BE79" s="47"/>
      <c r="BF79" s="47"/>
      <c r="BG79" s="47"/>
      <c r="BH79" s="47"/>
      <c r="BI79" s="47"/>
      <c r="BJ79" s="47"/>
      <c r="BK79" s="47"/>
      <c r="BL79" s="47"/>
      <c r="BM79" s="47"/>
      <c r="BN79" s="47"/>
    </row>
    <row r="80" spans="1:66" ht="14.5" x14ac:dyDescent="0.35">
      <c r="A80" t="s">
        <v>152</v>
      </c>
      <c r="B80" s="28">
        <v>27675</v>
      </c>
      <c r="C80" s="28">
        <v>27625</v>
      </c>
      <c r="D80" s="28">
        <v>27811</v>
      </c>
      <c r="E80" s="28">
        <v>27833</v>
      </c>
      <c r="F80" s="28">
        <v>28072</v>
      </c>
      <c r="G80" s="28">
        <v>28605</v>
      </c>
      <c r="H80" s="28">
        <v>28856</v>
      </c>
      <c r="I80" s="28">
        <v>28710</v>
      </c>
      <c r="J80" s="28">
        <v>28299</v>
      </c>
      <c r="K80" s="28">
        <v>28131</v>
      </c>
      <c r="L80" s="28">
        <v>28179</v>
      </c>
      <c r="M80" s="28">
        <v>27798</v>
      </c>
      <c r="N80" s="28">
        <v>27899</v>
      </c>
      <c r="O80" s="28">
        <v>27763</v>
      </c>
      <c r="P80" s="28">
        <v>27906</v>
      </c>
      <c r="Q80" s="28">
        <v>27786</v>
      </c>
      <c r="R80" s="28">
        <v>27867</v>
      </c>
      <c r="S80" s="28">
        <v>28294</v>
      </c>
      <c r="T80" s="28">
        <v>28616</v>
      </c>
      <c r="U80" s="28">
        <v>28259</v>
      </c>
      <c r="V80" s="28">
        <v>27978</v>
      </c>
      <c r="W80" s="28">
        <v>27762</v>
      </c>
      <c r="X80" s="28">
        <v>27682</v>
      </c>
      <c r="Y80" s="28">
        <v>27531</v>
      </c>
      <c r="Z80" s="28">
        <v>27808</v>
      </c>
      <c r="AA80" s="28">
        <v>27859</v>
      </c>
      <c r="AB80" s="28">
        <v>28057</v>
      </c>
      <c r="AC80" s="28">
        <v>27990</v>
      </c>
      <c r="AD80" s="28">
        <v>27959</v>
      </c>
      <c r="AE80" s="28">
        <v>28325</v>
      </c>
      <c r="AF80" s="28">
        <v>28208</v>
      </c>
      <c r="AG80" s="28">
        <v>28037</v>
      </c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7"/>
      <c r="BD80" s="47"/>
      <c r="BE80" s="47"/>
      <c r="BF80" s="47"/>
      <c r="BG80" s="47"/>
      <c r="BH80" s="47"/>
      <c r="BI80" s="47"/>
      <c r="BJ80" s="47"/>
      <c r="BK80" s="47"/>
      <c r="BL80" s="47"/>
      <c r="BM80" s="47"/>
      <c r="BN80" s="47"/>
    </row>
    <row r="81" spans="1:66" ht="14.5" x14ac:dyDescent="0.35">
      <c r="A81" t="s">
        <v>153</v>
      </c>
      <c r="B81" s="28">
        <v>24378</v>
      </c>
      <c r="C81" s="28">
        <v>24420</v>
      </c>
      <c r="D81" s="28">
        <v>24538</v>
      </c>
      <c r="E81" s="28">
        <v>24697</v>
      </c>
      <c r="F81" s="28">
        <v>24796</v>
      </c>
      <c r="G81" s="28">
        <v>25128</v>
      </c>
      <c r="H81" s="28">
        <v>25162</v>
      </c>
      <c r="I81" s="28">
        <v>25009</v>
      </c>
      <c r="J81" s="28">
        <v>25006</v>
      </c>
      <c r="K81" s="28">
        <v>24934</v>
      </c>
      <c r="L81" s="28">
        <v>24870</v>
      </c>
      <c r="M81" s="28">
        <v>24494</v>
      </c>
      <c r="N81" s="28">
        <v>24463</v>
      </c>
      <c r="O81" s="28">
        <v>24468</v>
      </c>
      <c r="P81" s="28">
        <v>24541</v>
      </c>
      <c r="Q81" s="28">
        <v>24508</v>
      </c>
      <c r="R81" s="28">
        <v>24693</v>
      </c>
      <c r="S81" s="28">
        <v>25045</v>
      </c>
      <c r="T81" s="28">
        <v>24975</v>
      </c>
      <c r="U81" s="28">
        <v>24706</v>
      </c>
      <c r="V81" s="28">
        <v>24700</v>
      </c>
      <c r="W81" s="28">
        <v>24571</v>
      </c>
      <c r="X81" s="28">
        <v>24518</v>
      </c>
      <c r="Y81" s="28">
        <v>24279</v>
      </c>
      <c r="Z81" s="28">
        <v>24310</v>
      </c>
      <c r="AA81" s="28">
        <v>24525</v>
      </c>
      <c r="AB81" s="28">
        <v>24798</v>
      </c>
      <c r="AC81" s="28">
        <v>24795</v>
      </c>
      <c r="AD81" s="28">
        <v>24671</v>
      </c>
      <c r="AE81" s="28">
        <v>24939</v>
      </c>
      <c r="AF81" s="28">
        <v>24657</v>
      </c>
      <c r="AG81" s="28">
        <v>24446</v>
      </c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</row>
    <row r="82" spans="1:66" ht="14.5" x14ac:dyDescent="0.35">
      <c r="A82" t="s">
        <v>51</v>
      </c>
      <c r="B82" s="28">
        <v>27534</v>
      </c>
      <c r="C82" s="28">
        <v>27550</v>
      </c>
      <c r="D82" s="28">
        <v>27503</v>
      </c>
      <c r="E82" s="28">
        <v>27479</v>
      </c>
      <c r="F82" s="28">
        <v>27495</v>
      </c>
      <c r="G82" s="28">
        <v>27721</v>
      </c>
      <c r="H82" s="28">
        <v>28113</v>
      </c>
      <c r="I82" s="28">
        <v>27817</v>
      </c>
      <c r="J82" s="28">
        <v>27511</v>
      </c>
      <c r="K82" s="28">
        <v>27542</v>
      </c>
      <c r="L82" s="28">
        <v>27513</v>
      </c>
      <c r="M82" s="28">
        <v>27211</v>
      </c>
      <c r="N82" s="28">
        <v>27573</v>
      </c>
      <c r="O82" s="28">
        <v>27625</v>
      </c>
      <c r="P82" s="28">
        <v>27583</v>
      </c>
      <c r="Q82" s="28">
        <v>27484</v>
      </c>
      <c r="R82" s="28">
        <v>27493</v>
      </c>
      <c r="S82" s="28">
        <v>27698</v>
      </c>
      <c r="T82" s="28">
        <v>28072</v>
      </c>
      <c r="U82" s="28">
        <v>27656</v>
      </c>
      <c r="V82" s="28">
        <v>27427</v>
      </c>
      <c r="W82" s="28">
        <v>27226</v>
      </c>
      <c r="X82" s="28">
        <v>27064</v>
      </c>
      <c r="Y82" s="28">
        <v>26918</v>
      </c>
      <c r="Z82" s="28">
        <v>27241</v>
      </c>
      <c r="AA82" s="28">
        <v>27394</v>
      </c>
      <c r="AB82" s="28">
        <v>27341</v>
      </c>
      <c r="AC82" s="28">
        <v>27136</v>
      </c>
      <c r="AD82" s="28">
        <v>27073</v>
      </c>
      <c r="AE82" s="28">
        <v>27493</v>
      </c>
      <c r="AF82" s="28">
        <v>27612</v>
      </c>
      <c r="AG82" s="28">
        <v>27563</v>
      </c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</row>
    <row r="83" spans="1:66" ht="14.5" x14ac:dyDescent="0.35">
      <c r="A83" t="s">
        <v>154</v>
      </c>
      <c r="B83" s="28">
        <v>28524</v>
      </c>
      <c r="C83" s="28">
        <v>28579</v>
      </c>
      <c r="D83" s="28">
        <v>28748</v>
      </c>
      <c r="E83" s="28">
        <v>28658</v>
      </c>
      <c r="F83" s="28">
        <v>29034</v>
      </c>
      <c r="G83" s="28">
        <v>29928</v>
      </c>
      <c r="H83" s="28">
        <v>29921</v>
      </c>
      <c r="I83" s="28">
        <v>29294</v>
      </c>
      <c r="J83" s="28">
        <v>29405</v>
      </c>
      <c r="K83" s="28">
        <v>29402</v>
      </c>
      <c r="L83" s="28">
        <v>29120</v>
      </c>
      <c r="M83" s="28">
        <v>28689</v>
      </c>
      <c r="N83" s="28">
        <v>28504</v>
      </c>
      <c r="O83" s="28">
        <v>28394</v>
      </c>
      <c r="P83" s="28">
        <v>28515</v>
      </c>
      <c r="Q83" s="28">
        <v>28398</v>
      </c>
      <c r="R83" s="28">
        <v>28890</v>
      </c>
      <c r="S83" s="28">
        <v>29794</v>
      </c>
      <c r="T83" s="28">
        <v>30172</v>
      </c>
      <c r="U83" s="28">
        <v>29621</v>
      </c>
      <c r="V83" s="28">
        <v>29545</v>
      </c>
      <c r="W83" s="28">
        <v>29237</v>
      </c>
      <c r="X83" s="28">
        <v>28948</v>
      </c>
      <c r="Y83" s="28">
        <v>28563</v>
      </c>
      <c r="Z83" s="28">
        <v>28296</v>
      </c>
      <c r="AA83" s="28">
        <v>28236</v>
      </c>
      <c r="AB83" s="28">
        <v>28286</v>
      </c>
      <c r="AC83" s="28">
        <v>28175</v>
      </c>
      <c r="AD83" s="28">
        <v>28658</v>
      </c>
      <c r="AE83" s="28">
        <v>29555</v>
      </c>
      <c r="AF83" s="28">
        <v>29507</v>
      </c>
      <c r="AG83" s="28">
        <v>29721</v>
      </c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</row>
    <row r="84" spans="1:66" ht="14.5" x14ac:dyDescent="0.35">
      <c r="A84" t="s">
        <v>155</v>
      </c>
      <c r="B84" s="28">
        <v>105896</v>
      </c>
      <c r="C84" s="28">
        <v>105836</v>
      </c>
      <c r="D84" s="28">
        <v>106759</v>
      </c>
      <c r="E84" s="28">
        <v>107520</v>
      </c>
      <c r="F84" s="28">
        <v>108490</v>
      </c>
      <c r="G84" s="28">
        <v>110632</v>
      </c>
      <c r="H84" s="28">
        <v>111518</v>
      </c>
      <c r="I84" s="28">
        <v>110678</v>
      </c>
      <c r="J84" s="28">
        <v>109507</v>
      </c>
      <c r="K84" s="28">
        <v>108758</v>
      </c>
      <c r="L84" s="28">
        <v>108988</v>
      </c>
      <c r="M84" s="28">
        <v>107318</v>
      </c>
      <c r="N84" s="28">
        <v>106926</v>
      </c>
      <c r="O84" s="28">
        <v>106460</v>
      </c>
      <c r="P84" s="28">
        <v>107167</v>
      </c>
      <c r="Q84" s="28">
        <v>107475</v>
      </c>
      <c r="R84" s="28">
        <v>107870</v>
      </c>
      <c r="S84" s="28">
        <v>109587</v>
      </c>
      <c r="T84" s="28">
        <v>110689</v>
      </c>
      <c r="U84" s="28">
        <v>109050</v>
      </c>
      <c r="V84" s="28">
        <v>108382</v>
      </c>
      <c r="W84" s="28">
        <v>107577</v>
      </c>
      <c r="X84" s="28">
        <v>107203</v>
      </c>
      <c r="Y84" s="28">
        <v>106505</v>
      </c>
      <c r="Z84" s="28">
        <v>106517</v>
      </c>
      <c r="AA84" s="28">
        <v>106843</v>
      </c>
      <c r="AB84" s="28">
        <v>107952</v>
      </c>
      <c r="AC84" s="28">
        <v>108267</v>
      </c>
      <c r="AD84" s="28">
        <v>108315</v>
      </c>
      <c r="AE84" s="28">
        <v>109750</v>
      </c>
      <c r="AF84" s="28">
        <v>109226</v>
      </c>
      <c r="AG84" s="28">
        <v>108190</v>
      </c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</row>
    <row r="85" spans="1:66" ht="14.5" x14ac:dyDescent="0.35">
      <c r="A85" t="s">
        <v>156</v>
      </c>
      <c r="B85" s="28">
        <v>25175</v>
      </c>
      <c r="C85" s="28">
        <v>25290</v>
      </c>
      <c r="D85" s="28">
        <v>25406</v>
      </c>
      <c r="E85" s="28">
        <v>25512</v>
      </c>
      <c r="F85" s="28">
        <v>25597</v>
      </c>
      <c r="G85" s="28">
        <v>25929</v>
      </c>
      <c r="H85" s="28">
        <v>26022</v>
      </c>
      <c r="I85" s="28">
        <v>25877</v>
      </c>
      <c r="J85" s="28">
        <v>25814</v>
      </c>
      <c r="K85" s="28">
        <v>25698</v>
      </c>
      <c r="L85" s="28">
        <v>25719</v>
      </c>
      <c r="M85" s="28">
        <v>25296</v>
      </c>
      <c r="N85" s="28">
        <v>25332</v>
      </c>
      <c r="O85" s="28">
        <v>25354</v>
      </c>
      <c r="P85" s="28">
        <v>25428</v>
      </c>
      <c r="Q85" s="28">
        <v>25384</v>
      </c>
      <c r="R85" s="28">
        <v>25427</v>
      </c>
      <c r="S85" s="28">
        <v>25726</v>
      </c>
      <c r="T85" s="28">
        <v>25760</v>
      </c>
      <c r="U85" s="28">
        <v>25404</v>
      </c>
      <c r="V85" s="28">
        <v>25437</v>
      </c>
      <c r="W85" s="28">
        <v>25357</v>
      </c>
      <c r="X85" s="28">
        <v>25308</v>
      </c>
      <c r="Y85" s="28">
        <v>25093</v>
      </c>
      <c r="Z85" s="28">
        <v>25202</v>
      </c>
      <c r="AA85" s="28">
        <v>25499</v>
      </c>
      <c r="AB85" s="28">
        <v>25733</v>
      </c>
      <c r="AC85" s="28">
        <v>25673</v>
      </c>
      <c r="AD85" s="28">
        <v>25495</v>
      </c>
      <c r="AE85" s="28">
        <v>25738</v>
      </c>
      <c r="AF85" s="28">
        <v>25467</v>
      </c>
      <c r="AG85" s="28">
        <v>25251</v>
      </c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</row>
    <row r="86" spans="1:66" ht="14.5" x14ac:dyDescent="0.35">
      <c r="A86" t="s">
        <v>157</v>
      </c>
      <c r="B86" s="28">
        <v>176067</v>
      </c>
      <c r="C86" s="28">
        <v>175941</v>
      </c>
      <c r="D86" s="28">
        <v>177383</v>
      </c>
      <c r="E86" s="28">
        <v>178471</v>
      </c>
      <c r="F86" s="28">
        <v>179970</v>
      </c>
      <c r="G86" s="28">
        <v>183387</v>
      </c>
      <c r="H86" s="28">
        <v>185530</v>
      </c>
      <c r="I86" s="28">
        <v>184168</v>
      </c>
      <c r="J86" s="28">
        <v>181311</v>
      </c>
      <c r="K86" s="28">
        <v>180140</v>
      </c>
      <c r="L86" s="28">
        <v>180562</v>
      </c>
      <c r="M86" s="28">
        <v>177847</v>
      </c>
      <c r="N86" s="28">
        <v>177474</v>
      </c>
      <c r="O86" s="28">
        <v>176867</v>
      </c>
      <c r="P86" s="28">
        <v>177887</v>
      </c>
      <c r="Q86" s="28">
        <v>178208</v>
      </c>
      <c r="R86" s="28">
        <v>178820</v>
      </c>
      <c r="S86" s="28">
        <v>181663</v>
      </c>
      <c r="T86" s="28">
        <v>184321</v>
      </c>
      <c r="U86" s="28">
        <v>181758</v>
      </c>
      <c r="V86" s="28">
        <v>179730</v>
      </c>
      <c r="W86" s="28">
        <v>178350</v>
      </c>
      <c r="X86" s="28">
        <v>177789</v>
      </c>
      <c r="Y86" s="28">
        <v>176539</v>
      </c>
      <c r="Z86" s="28">
        <v>176987</v>
      </c>
      <c r="AA86" s="28">
        <v>177632</v>
      </c>
      <c r="AB86" s="28">
        <v>179181</v>
      </c>
      <c r="AC86" s="28">
        <v>179445</v>
      </c>
      <c r="AD86" s="28">
        <v>179675</v>
      </c>
      <c r="AE86" s="28">
        <v>181865</v>
      </c>
      <c r="AF86" s="28">
        <v>181721</v>
      </c>
      <c r="AG86" s="28">
        <v>180164</v>
      </c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</row>
    <row r="87" spans="1:66" ht="14.5" x14ac:dyDescent="0.35">
      <c r="A87" t="s">
        <v>158</v>
      </c>
      <c r="B87" s="28">
        <v>13979</v>
      </c>
      <c r="C87" s="28">
        <v>14890</v>
      </c>
      <c r="D87" s="28">
        <v>14928</v>
      </c>
      <c r="E87" s="28">
        <v>15111</v>
      </c>
      <c r="F87" s="28">
        <v>15010</v>
      </c>
      <c r="G87" s="28">
        <v>14521</v>
      </c>
      <c r="H87" s="28">
        <v>15045</v>
      </c>
      <c r="I87" s="28">
        <v>14960</v>
      </c>
      <c r="J87" s="28">
        <v>15184</v>
      </c>
      <c r="K87" s="28">
        <v>15247</v>
      </c>
      <c r="L87" s="28">
        <v>15059</v>
      </c>
      <c r="M87" s="28">
        <v>14777</v>
      </c>
      <c r="N87" s="28">
        <v>14490</v>
      </c>
      <c r="O87" s="28">
        <v>14992</v>
      </c>
      <c r="P87" s="28">
        <v>15008</v>
      </c>
      <c r="Q87" s="28">
        <v>14926</v>
      </c>
      <c r="R87" s="28">
        <v>15039</v>
      </c>
      <c r="S87" s="28">
        <v>14556</v>
      </c>
      <c r="T87" s="28">
        <v>15018</v>
      </c>
      <c r="U87" s="28">
        <v>14936</v>
      </c>
      <c r="V87" s="28">
        <v>14891</v>
      </c>
      <c r="W87" s="28">
        <v>14967</v>
      </c>
      <c r="X87" s="28">
        <v>14930</v>
      </c>
      <c r="Y87" s="28">
        <v>14720</v>
      </c>
      <c r="Z87" s="28">
        <v>14521</v>
      </c>
      <c r="AA87" s="28">
        <v>14860</v>
      </c>
      <c r="AB87" s="28">
        <v>14955</v>
      </c>
      <c r="AC87" s="28">
        <v>14969</v>
      </c>
      <c r="AD87" s="28">
        <v>14894</v>
      </c>
      <c r="AE87" s="28">
        <v>14876</v>
      </c>
      <c r="AF87" s="28">
        <v>15107</v>
      </c>
      <c r="AG87" s="28">
        <v>15020</v>
      </c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</row>
    <row r="88" spans="1:66" ht="14.5" x14ac:dyDescent="0.35">
      <c r="A88" t="s">
        <v>159</v>
      </c>
      <c r="B88" s="28">
        <v>45481</v>
      </c>
      <c r="C88" s="28">
        <v>48582</v>
      </c>
      <c r="D88" s="28">
        <v>48733</v>
      </c>
      <c r="E88" s="28">
        <v>49201</v>
      </c>
      <c r="F88" s="28">
        <v>48838</v>
      </c>
      <c r="G88" s="28">
        <v>47172</v>
      </c>
      <c r="H88" s="28">
        <v>48875</v>
      </c>
      <c r="I88" s="28">
        <v>48570</v>
      </c>
      <c r="J88" s="28">
        <v>49407</v>
      </c>
      <c r="K88" s="28">
        <v>49509</v>
      </c>
      <c r="L88" s="28">
        <v>49010</v>
      </c>
      <c r="M88" s="28">
        <v>47974</v>
      </c>
      <c r="N88" s="28">
        <v>47162</v>
      </c>
      <c r="O88" s="28">
        <v>48841</v>
      </c>
      <c r="P88" s="28">
        <v>48887</v>
      </c>
      <c r="Q88" s="28">
        <v>48592</v>
      </c>
      <c r="R88" s="28">
        <v>48782</v>
      </c>
      <c r="S88" s="28">
        <v>47128</v>
      </c>
      <c r="T88" s="28">
        <v>48742</v>
      </c>
      <c r="U88" s="28">
        <v>48459</v>
      </c>
      <c r="V88" s="28">
        <v>48403</v>
      </c>
      <c r="W88" s="28">
        <v>48668</v>
      </c>
      <c r="X88" s="28">
        <v>48542</v>
      </c>
      <c r="Y88" s="28">
        <v>47927</v>
      </c>
      <c r="Z88" s="28">
        <v>47329</v>
      </c>
      <c r="AA88" s="28">
        <v>48426</v>
      </c>
      <c r="AB88" s="28">
        <v>48687</v>
      </c>
      <c r="AC88" s="28">
        <v>48710</v>
      </c>
      <c r="AD88" s="28">
        <v>48405</v>
      </c>
      <c r="AE88" s="28">
        <v>48309</v>
      </c>
      <c r="AF88" s="28">
        <v>49012</v>
      </c>
      <c r="AG88" s="28">
        <v>48703</v>
      </c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</row>
    <row r="89" spans="1:66" ht="14.5" x14ac:dyDescent="0.35">
      <c r="A89" t="s">
        <v>160</v>
      </c>
      <c r="B89" s="28">
        <v>68281</v>
      </c>
      <c r="C89" s="28">
        <v>71950</v>
      </c>
      <c r="D89" s="28">
        <v>71884</v>
      </c>
      <c r="E89" s="28">
        <v>71072</v>
      </c>
      <c r="F89" s="28">
        <v>70303</v>
      </c>
      <c r="G89" s="28">
        <v>68668</v>
      </c>
      <c r="H89" s="28">
        <v>69799</v>
      </c>
      <c r="I89" s="28">
        <v>69385</v>
      </c>
      <c r="J89" s="28">
        <v>71226</v>
      </c>
      <c r="K89" s="28">
        <v>71186</v>
      </c>
      <c r="L89" s="28">
        <v>70667</v>
      </c>
      <c r="M89" s="28">
        <v>69437</v>
      </c>
      <c r="N89" s="28">
        <v>68651</v>
      </c>
      <c r="O89" s="28">
        <v>70811</v>
      </c>
      <c r="P89" s="28">
        <v>70608</v>
      </c>
      <c r="Q89" s="28">
        <v>70088</v>
      </c>
      <c r="R89" s="28">
        <v>70226</v>
      </c>
      <c r="S89" s="28">
        <v>68505</v>
      </c>
      <c r="T89" s="28">
        <v>69462</v>
      </c>
      <c r="U89" s="28">
        <v>69057</v>
      </c>
      <c r="V89" s="28">
        <v>69936</v>
      </c>
      <c r="W89" s="28">
        <v>70117</v>
      </c>
      <c r="X89" s="28">
        <v>69812</v>
      </c>
      <c r="Y89" s="28">
        <v>69183</v>
      </c>
      <c r="Z89" s="28">
        <v>68923</v>
      </c>
      <c r="AA89" s="28">
        <v>70720</v>
      </c>
      <c r="AB89" s="28">
        <v>70727</v>
      </c>
      <c r="AC89" s="28">
        <v>70039</v>
      </c>
      <c r="AD89" s="28">
        <v>69540</v>
      </c>
      <c r="AE89" s="28">
        <v>69421</v>
      </c>
      <c r="AF89" s="28">
        <v>69668</v>
      </c>
      <c r="AG89" s="28">
        <v>69349</v>
      </c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</row>
    <row r="90" spans="1:66" ht="14.5" x14ac:dyDescent="0.35">
      <c r="A90" t="s">
        <v>161</v>
      </c>
      <c r="B90" s="28">
        <v>11652</v>
      </c>
      <c r="C90" s="28">
        <v>11652</v>
      </c>
      <c r="D90" s="28">
        <v>11659</v>
      </c>
      <c r="E90" s="28">
        <v>11419</v>
      </c>
      <c r="F90" s="28">
        <v>11644</v>
      </c>
      <c r="G90" s="28">
        <v>11825</v>
      </c>
      <c r="H90" s="28">
        <v>11662</v>
      </c>
      <c r="I90" s="28">
        <v>11601</v>
      </c>
      <c r="J90" s="28">
        <v>11730</v>
      </c>
      <c r="K90" s="28">
        <v>11733</v>
      </c>
      <c r="L90" s="28">
        <v>11604</v>
      </c>
      <c r="M90" s="28">
        <v>11473</v>
      </c>
      <c r="N90" s="28">
        <v>11559</v>
      </c>
      <c r="O90" s="28">
        <v>11563</v>
      </c>
      <c r="P90" s="28">
        <v>11547</v>
      </c>
      <c r="Q90" s="28">
        <v>11486</v>
      </c>
      <c r="R90" s="28">
        <v>11688</v>
      </c>
      <c r="S90" s="28">
        <v>11924</v>
      </c>
      <c r="T90" s="28">
        <v>11787</v>
      </c>
      <c r="U90" s="28">
        <v>11575</v>
      </c>
      <c r="V90" s="28">
        <v>11826</v>
      </c>
      <c r="W90" s="28">
        <v>11721</v>
      </c>
      <c r="X90" s="28">
        <v>11556</v>
      </c>
      <c r="Y90" s="28">
        <v>11438</v>
      </c>
      <c r="Z90" s="28">
        <v>11455</v>
      </c>
      <c r="AA90" s="28">
        <v>11533</v>
      </c>
      <c r="AB90" s="28">
        <v>11451</v>
      </c>
      <c r="AC90" s="28">
        <v>11338</v>
      </c>
      <c r="AD90" s="28">
        <v>11484</v>
      </c>
      <c r="AE90" s="28">
        <v>11690</v>
      </c>
      <c r="AF90" s="28">
        <v>11510</v>
      </c>
      <c r="AG90" s="28">
        <v>11385</v>
      </c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</row>
    <row r="91" spans="1:66" ht="14.5" x14ac:dyDescent="0.35">
      <c r="A91" t="s">
        <v>162</v>
      </c>
      <c r="B91" s="28">
        <v>53430</v>
      </c>
      <c r="C91" s="28">
        <v>53439</v>
      </c>
      <c r="D91" s="28">
        <v>53477</v>
      </c>
      <c r="E91" s="28">
        <v>52432</v>
      </c>
      <c r="F91" s="28">
        <v>53384</v>
      </c>
      <c r="G91" s="28">
        <v>54213</v>
      </c>
      <c r="H91" s="28">
        <v>53509</v>
      </c>
      <c r="I91" s="28">
        <v>53137</v>
      </c>
      <c r="J91" s="28">
        <v>53677</v>
      </c>
      <c r="K91" s="28">
        <v>53690</v>
      </c>
      <c r="L91" s="28">
        <v>53226</v>
      </c>
      <c r="M91" s="28">
        <v>52605</v>
      </c>
      <c r="N91" s="28">
        <v>53031</v>
      </c>
      <c r="O91" s="28">
        <v>52974</v>
      </c>
      <c r="P91" s="28">
        <v>52813</v>
      </c>
      <c r="Q91" s="28">
        <v>52510</v>
      </c>
      <c r="R91" s="28">
        <v>53418</v>
      </c>
      <c r="S91" s="28">
        <v>54563</v>
      </c>
      <c r="T91" s="28">
        <v>53918</v>
      </c>
      <c r="U91" s="28">
        <v>52936</v>
      </c>
      <c r="V91" s="28">
        <v>53944</v>
      </c>
      <c r="W91" s="28">
        <v>53434</v>
      </c>
      <c r="X91" s="28">
        <v>52713</v>
      </c>
      <c r="Y91" s="28">
        <v>52238</v>
      </c>
      <c r="Z91" s="28">
        <v>52346</v>
      </c>
      <c r="AA91" s="28">
        <v>52674</v>
      </c>
      <c r="AB91" s="28">
        <v>52410</v>
      </c>
      <c r="AC91" s="28">
        <v>51903</v>
      </c>
      <c r="AD91" s="28">
        <v>52470</v>
      </c>
      <c r="AE91" s="28">
        <v>53502</v>
      </c>
      <c r="AF91" s="28">
        <v>52591</v>
      </c>
      <c r="AG91" s="28">
        <v>52057</v>
      </c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</row>
    <row r="92" spans="1:66" ht="14.5" x14ac:dyDescent="0.35">
      <c r="A92" t="s">
        <v>52</v>
      </c>
      <c r="B92" s="28">
        <v>44119</v>
      </c>
      <c r="C92" s="28">
        <v>44072</v>
      </c>
      <c r="D92" s="28">
        <v>44336</v>
      </c>
      <c r="E92" s="28">
        <v>44397</v>
      </c>
      <c r="F92" s="28">
        <v>45399</v>
      </c>
      <c r="G92" s="28">
        <v>46566</v>
      </c>
      <c r="H92" s="28">
        <v>47233</v>
      </c>
      <c r="I92" s="28">
        <v>46649</v>
      </c>
      <c r="J92" s="28">
        <v>45565</v>
      </c>
      <c r="K92" s="28">
        <v>45048</v>
      </c>
      <c r="L92" s="28">
        <v>44836</v>
      </c>
      <c r="M92" s="28">
        <v>43887</v>
      </c>
      <c r="N92" s="28">
        <v>44044</v>
      </c>
      <c r="O92" s="28">
        <v>43939</v>
      </c>
      <c r="P92" s="28">
        <v>44107</v>
      </c>
      <c r="Q92" s="28">
        <v>44178</v>
      </c>
      <c r="R92" s="28">
        <v>44996</v>
      </c>
      <c r="S92" s="28">
        <v>46132</v>
      </c>
      <c r="T92" s="28">
        <v>46786</v>
      </c>
      <c r="U92" s="28">
        <v>45982</v>
      </c>
      <c r="V92" s="28">
        <v>44929</v>
      </c>
      <c r="W92" s="28">
        <v>44605</v>
      </c>
      <c r="X92" s="28">
        <v>44389</v>
      </c>
      <c r="Y92" s="28">
        <v>43888</v>
      </c>
      <c r="Z92" s="28">
        <v>44354</v>
      </c>
      <c r="AA92" s="28">
        <v>44564</v>
      </c>
      <c r="AB92" s="28">
        <v>44630</v>
      </c>
      <c r="AC92" s="28">
        <v>44301</v>
      </c>
      <c r="AD92" s="28">
        <v>44780</v>
      </c>
      <c r="AE92" s="28">
        <v>45877</v>
      </c>
      <c r="AF92" s="28">
        <v>45902</v>
      </c>
      <c r="AG92" s="28">
        <v>45532</v>
      </c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</row>
    <row r="93" spans="1:66" ht="14.5" x14ac:dyDescent="0.35">
      <c r="A93" t="s">
        <v>53</v>
      </c>
      <c r="B93" s="28">
        <v>1277381</v>
      </c>
      <c r="C93" s="28">
        <v>1293497</v>
      </c>
      <c r="D93" s="28">
        <v>1296014</v>
      </c>
      <c r="E93" s="28">
        <v>1283173</v>
      </c>
      <c r="F93" s="28">
        <v>1287858</v>
      </c>
      <c r="G93" s="28">
        <v>1294197</v>
      </c>
      <c r="H93" s="28">
        <v>1300081</v>
      </c>
      <c r="I93" s="28">
        <v>1302619</v>
      </c>
      <c r="J93" s="28">
        <v>1289252</v>
      </c>
      <c r="K93" s="28">
        <v>1299423</v>
      </c>
      <c r="L93" s="28">
        <v>1299451</v>
      </c>
      <c r="M93" s="28">
        <v>1289667</v>
      </c>
      <c r="N93" s="28">
        <v>1299227</v>
      </c>
      <c r="O93" s="28">
        <v>1314410</v>
      </c>
      <c r="P93" s="28">
        <v>1319951</v>
      </c>
      <c r="Q93" s="28">
        <v>1313886</v>
      </c>
      <c r="R93" s="28">
        <v>1309572</v>
      </c>
      <c r="S93" s="28">
        <v>1322156</v>
      </c>
      <c r="T93" s="28">
        <v>1330980</v>
      </c>
      <c r="U93" s="28">
        <v>1332536</v>
      </c>
      <c r="V93" s="28">
        <v>1317894</v>
      </c>
      <c r="W93" s="28">
        <v>1323351</v>
      </c>
      <c r="X93" s="28">
        <v>1319015</v>
      </c>
      <c r="Y93" s="28">
        <v>1318019</v>
      </c>
      <c r="Z93" s="28">
        <v>1317170</v>
      </c>
      <c r="AA93" s="28">
        <v>1325183</v>
      </c>
      <c r="AB93" s="28">
        <v>1328116</v>
      </c>
      <c r="AC93" s="28">
        <v>1329033</v>
      </c>
      <c r="AD93" s="28">
        <v>1310790</v>
      </c>
      <c r="AE93" s="28">
        <v>1322446</v>
      </c>
      <c r="AF93" s="28">
        <v>1336690</v>
      </c>
      <c r="AG93" s="28">
        <v>1339747</v>
      </c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</row>
    <row r="94" spans="1:66" ht="14.5" x14ac:dyDescent="0.35">
      <c r="A94" t="s">
        <v>163</v>
      </c>
      <c r="B94" s="28">
        <v>84991</v>
      </c>
      <c r="C94" s="28">
        <v>85818</v>
      </c>
      <c r="D94" s="28">
        <v>86376</v>
      </c>
      <c r="E94" s="28">
        <v>86690</v>
      </c>
      <c r="F94" s="28">
        <v>87481</v>
      </c>
      <c r="G94" s="28">
        <v>89060</v>
      </c>
      <c r="H94" s="28">
        <v>88846</v>
      </c>
      <c r="I94" s="28">
        <v>88235</v>
      </c>
      <c r="J94" s="28">
        <v>88590</v>
      </c>
      <c r="K94" s="28">
        <v>88585</v>
      </c>
      <c r="L94" s="28">
        <v>87922</v>
      </c>
      <c r="M94" s="28">
        <v>86689</v>
      </c>
      <c r="N94" s="28">
        <v>86271</v>
      </c>
      <c r="O94" s="28">
        <v>86651</v>
      </c>
      <c r="P94" s="28">
        <v>87230</v>
      </c>
      <c r="Q94" s="28">
        <v>86344</v>
      </c>
      <c r="R94" s="28">
        <v>87196</v>
      </c>
      <c r="S94" s="28">
        <v>88794</v>
      </c>
      <c r="T94" s="28">
        <v>88582</v>
      </c>
      <c r="U94" s="28">
        <v>87340</v>
      </c>
      <c r="V94" s="28">
        <v>87609</v>
      </c>
      <c r="W94" s="28">
        <v>87505</v>
      </c>
      <c r="X94" s="28">
        <v>86650</v>
      </c>
      <c r="Y94" s="28">
        <v>86046</v>
      </c>
      <c r="Z94" s="28">
        <v>86205</v>
      </c>
      <c r="AA94" s="28">
        <v>86851</v>
      </c>
      <c r="AB94" s="28">
        <v>87448</v>
      </c>
      <c r="AC94" s="28">
        <v>86918</v>
      </c>
      <c r="AD94" s="28">
        <v>87305</v>
      </c>
      <c r="AE94" s="28">
        <v>89022</v>
      </c>
      <c r="AF94" s="28">
        <v>87914</v>
      </c>
      <c r="AG94" s="28">
        <v>87104</v>
      </c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</row>
    <row r="95" spans="1:66" ht="14.5" x14ac:dyDescent="0.35">
      <c r="A95" t="s">
        <v>164</v>
      </c>
      <c r="B95" s="28">
        <v>9579</v>
      </c>
      <c r="C95" s="28">
        <v>9599</v>
      </c>
      <c r="D95" s="28">
        <v>9645</v>
      </c>
      <c r="E95" s="28">
        <v>9758</v>
      </c>
      <c r="F95" s="28">
        <v>9842</v>
      </c>
      <c r="G95" s="28">
        <v>9992</v>
      </c>
      <c r="H95" s="28">
        <v>9980</v>
      </c>
      <c r="I95" s="28">
        <v>9873</v>
      </c>
      <c r="J95" s="28">
        <v>9893</v>
      </c>
      <c r="K95" s="28">
        <v>9932</v>
      </c>
      <c r="L95" s="28">
        <v>9909</v>
      </c>
      <c r="M95" s="28">
        <v>9805</v>
      </c>
      <c r="N95" s="28">
        <v>9711</v>
      </c>
      <c r="O95" s="28">
        <v>9713</v>
      </c>
      <c r="P95" s="28">
        <v>9766</v>
      </c>
      <c r="Q95" s="28">
        <v>9772</v>
      </c>
      <c r="R95" s="28">
        <v>9855</v>
      </c>
      <c r="S95" s="28">
        <v>10004</v>
      </c>
      <c r="T95" s="28">
        <v>9955</v>
      </c>
      <c r="U95" s="28">
        <v>9833</v>
      </c>
      <c r="V95" s="28">
        <v>9875</v>
      </c>
      <c r="W95" s="28">
        <v>9845</v>
      </c>
      <c r="X95" s="28">
        <v>9824</v>
      </c>
      <c r="Y95" s="28">
        <v>9726</v>
      </c>
      <c r="Z95" s="28">
        <v>9657</v>
      </c>
      <c r="AA95" s="28">
        <v>9741</v>
      </c>
      <c r="AB95" s="28">
        <v>9858</v>
      </c>
      <c r="AC95" s="28">
        <v>9854</v>
      </c>
      <c r="AD95" s="28">
        <v>9885</v>
      </c>
      <c r="AE95" s="28">
        <v>10009</v>
      </c>
      <c r="AF95" s="28">
        <v>9908</v>
      </c>
      <c r="AG95" s="28">
        <v>9818</v>
      </c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</row>
    <row r="96" spans="1:66" ht="14.5" x14ac:dyDescent="0.35">
      <c r="A96" t="s">
        <v>165</v>
      </c>
      <c r="B96" s="28">
        <v>23971</v>
      </c>
      <c r="C96" s="28">
        <v>23936</v>
      </c>
      <c r="D96" s="28">
        <v>24063</v>
      </c>
      <c r="E96" s="28">
        <v>24111</v>
      </c>
      <c r="F96" s="28">
        <v>24275</v>
      </c>
      <c r="G96" s="28">
        <v>24522</v>
      </c>
      <c r="H96" s="28">
        <v>24548</v>
      </c>
      <c r="I96" s="28">
        <v>24455</v>
      </c>
      <c r="J96" s="28">
        <v>24532</v>
      </c>
      <c r="K96" s="28">
        <v>24350</v>
      </c>
      <c r="L96" s="28">
        <v>24360</v>
      </c>
      <c r="M96" s="28">
        <v>23928</v>
      </c>
      <c r="N96" s="28">
        <v>23938</v>
      </c>
      <c r="O96" s="28">
        <v>24035</v>
      </c>
      <c r="P96" s="28">
        <v>24120</v>
      </c>
      <c r="Q96" s="28">
        <v>24121</v>
      </c>
      <c r="R96" s="28">
        <v>24107</v>
      </c>
      <c r="S96" s="28">
        <v>24356</v>
      </c>
      <c r="T96" s="28">
        <v>24300</v>
      </c>
      <c r="U96" s="28">
        <v>24026</v>
      </c>
      <c r="V96" s="28">
        <v>24118</v>
      </c>
      <c r="W96" s="28">
        <v>23993</v>
      </c>
      <c r="X96" s="28">
        <v>23927</v>
      </c>
      <c r="Y96" s="28">
        <v>23789</v>
      </c>
      <c r="Z96" s="28">
        <v>23947</v>
      </c>
      <c r="AA96" s="28">
        <v>24067</v>
      </c>
      <c r="AB96" s="28">
        <v>24273</v>
      </c>
      <c r="AC96" s="28">
        <v>24303</v>
      </c>
      <c r="AD96" s="28">
        <v>24196</v>
      </c>
      <c r="AE96" s="28">
        <v>24406</v>
      </c>
      <c r="AF96" s="28">
        <v>24226</v>
      </c>
      <c r="AG96" s="28">
        <v>24060</v>
      </c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</row>
    <row r="97" spans="1:66" ht="14.5" x14ac:dyDescent="0.35">
      <c r="A97" t="s">
        <v>166</v>
      </c>
      <c r="B97" s="28">
        <v>5903</v>
      </c>
      <c r="C97" s="28">
        <v>5896</v>
      </c>
      <c r="D97" s="28">
        <v>5934</v>
      </c>
      <c r="E97" s="28">
        <v>5971</v>
      </c>
      <c r="F97" s="28">
        <v>6141</v>
      </c>
      <c r="G97" s="28">
        <v>6319</v>
      </c>
      <c r="H97" s="28">
        <v>6423</v>
      </c>
      <c r="I97" s="28">
        <v>6356</v>
      </c>
      <c r="J97" s="28">
        <v>6204</v>
      </c>
      <c r="K97" s="28">
        <v>6129</v>
      </c>
      <c r="L97" s="28">
        <v>6035</v>
      </c>
      <c r="M97" s="28">
        <v>5884</v>
      </c>
      <c r="N97" s="28">
        <v>5852</v>
      </c>
      <c r="O97" s="28">
        <v>5852</v>
      </c>
      <c r="P97" s="28">
        <v>5882</v>
      </c>
      <c r="Q97" s="28">
        <v>5923</v>
      </c>
      <c r="R97" s="28">
        <v>6088</v>
      </c>
      <c r="S97" s="28">
        <v>6262</v>
      </c>
      <c r="T97" s="28">
        <v>6371</v>
      </c>
      <c r="U97" s="28">
        <v>6257</v>
      </c>
      <c r="V97" s="28">
        <v>6108</v>
      </c>
      <c r="W97" s="28">
        <v>6051</v>
      </c>
      <c r="X97" s="28">
        <v>6010</v>
      </c>
      <c r="Y97" s="28">
        <v>5902</v>
      </c>
      <c r="Z97" s="28">
        <v>5899</v>
      </c>
      <c r="AA97" s="28">
        <v>5944</v>
      </c>
      <c r="AB97" s="28">
        <v>5982</v>
      </c>
      <c r="AC97" s="28">
        <v>5955</v>
      </c>
      <c r="AD97" s="28">
        <v>6052</v>
      </c>
      <c r="AE97" s="28">
        <v>6221</v>
      </c>
      <c r="AF97" s="28">
        <v>6252</v>
      </c>
      <c r="AG97" s="28">
        <v>6216</v>
      </c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</row>
    <row r="98" spans="1:66" ht="14.5" x14ac:dyDescent="0.35">
      <c r="A98" t="s">
        <v>54</v>
      </c>
      <c r="B98" s="28">
        <v>12046</v>
      </c>
      <c r="C98" s="28">
        <v>12201</v>
      </c>
      <c r="D98" s="28">
        <v>12144</v>
      </c>
      <c r="E98" s="28">
        <v>11917</v>
      </c>
      <c r="F98" s="28">
        <v>12194</v>
      </c>
      <c r="G98" s="28">
        <v>12513</v>
      </c>
      <c r="H98" s="28">
        <v>12203</v>
      </c>
      <c r="I98" s="28">
        <v>11940</v>
      </c>
      <c r="J98" s="28">
        <v>12267</v>
      </c>
      <c r="K98" s="28">
        <v>12321</v>
      </c>
      <c r="L98" s="28">
        <v>12191</v>
      </c>
      <c r="M98" s="28">
        <v>12246</v>
      </c>
      <c r="N98" s="28">
        <v>12379</v>
      </c>
      <c r="O98" s="28">
        <v>12278</v>
      </c>
      <c r="P98" s="28">
        <v>12123</v>
      </c>
      <c r="Q98" s="28">
        <v>11955</v>
      </c>
      <c r="R98" s="28">
        <v>12314</v>
      </c>
      <c r="S98" s="28">
        <v>12692</v>
      </c>
      <c r="T98" s="28">
        <v>12435</v>
      </c>
      <c r="U98" s="28">
        <v>12192</v>
      </c>
      <c r="V98" s="28">
        <v>12411</v>
      </c>
      <c r="W98" s="28">
        <v>12357</v>
      </c>
      <c r="X98" s="28">
        <v>12204</v>
      </c>
      <c r="Y98" s="28">
        <v>12155</v>
      </c>
      <c r="Z98" s="28">
        <v>12394</v>
      </c>
      <c r="AA98" s="28">
        <v>12388</v>
      </c>
      <c r="AB98" s="28">
        <v>12114</v>
      </c>
      <c r="AC98" s="28">
        <v>11981</v>
      </c>
      <c r="AD98" s="28">
        <v>12306</v>
      </c>
      <c r="AE98" s="28">
        <v>12599</v>
      </c>
      <c r="AF98" s="28">
        <v>12317</v>
      </c>
      <c r="AG98" s="28">
        <v>12221</v>
      </c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</row>
    <row r="99" spans="1:66" ht="14.5" x14ac:dyDescent="0.35">
      <c r="A99" t="s">
        <v>167</v>
      </c>
      <c r="B99" s="28">
        <v>13879</v>
      </c>
      <c r="C99" s="28">
        <v>13862</v>
      </c>
      <c r="D99" s="28">
        <v>13997</v>
      </c>
      <c r="E99" s="28">
        <v>14150</v>
      </c>
      <c r="F99" s="28">
        <v>14263</v>
      </c>
      <c r="G99" s="28">
        <v>14519</v>
      </c>
      <c r="H99" s="28">
        <v>14704</v>
      </c>
      <c r="I99" s="28">
        <v>14608</v>
      </c>
      <c r="J99" s="28">
        <v>14315</v>
      </c>
      <c r="K99" s="28">
        <v>14235</v>
      </c>
      <c r="L99" s="28">
        <v>14254</v>
      </c>
      <c r="M99" s="28">
        <v>14031</v>
      </c>
      <c r="N99" s="28">
        <v>13977</v>
      </c>
      <c r="O99" s="28">
        <v>13930</v>
      </c>
      <c r="P99" s="28">
        <v>14013</v>
      </c>
      <c r="Q99" s="28">
        <v>14048</v>
      </c>
      <c r="R99" s="28">
        <v>14124</v>
      </c>
      <c r="S99" s="28">
        <v>14360</v>
      </c>
      <c r="T99" s="28">
        <v>14588</v>
      </c>
      <c r="U99" s="28">
        <v>14394</v>
      </c>
      <c r="V99" s="28">
        <v>14184</v>
      </c>
      <c r="W99" s="28">
        <v>14074</v>
      </c>
      <c r="X99" s="28">
        <v>14038</v>
      </c>
      <c r="Y99" s="28">
        <v>13935</v>
      </c>
      <c r="Z99" s="28">
        <v>13942</v>
      </c>
      <c r="AA99" s="28">
        <v>13967</v>
      </c>
      <c r="AB99" s="28">
        <v>14113</v>
      </c>
      <c r="AC99" s="28">
        <v>14176</v>
      </c>
      <c r="AD99" s="28">
        <v>14193</v>
      </c>
      <c r="AE99" s="28">
        <v>14383</v>
      </c>
      <c r="AF99" s="28">
        <v>14379</v>
      </c>
      <c r="AG99" s="28">
        <v>14237</v>
      </c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</row>
    <row r="100" spans="1:66" ht="14.5" x14ac:dyDescent="0.35">
      <c r="A100" t="s">
        <v>55</v>
      </c>
      <c r="B100" s="28">
        <v>28667</v>
      </c>
      <c r="C100" s="28">
        <v>28723</v>
      </c>
      <c r="D100" s="28">
        <v>28728</v>
      </c>
      <c r="E100" s="28">
        <v>28794</v>
      </c>
      <c r="F100" s="28">
        <v>28848</v>
      </c>
      <c r="G100" s="28">
        <v>29210</v>
      </c>
      <c r="H100" s="28">
        <v>29450</v>
      </c>
      <c r="I100" s="28">
        <v>29052</v>
      </c>
      <c r="J100" s="28">
        <v>29012</v>
      </c>
      <c r="K100" s="28">
        <v>28908</v>
      </c>
      <c r="L100" s="28">
        <v>28849</v>
      </c>
      <c r="M100" s="28">
        <v>28644</v>
      </c>
      <c r="N100" s="28">
        <v>28820</v>
      </c>
      <c r="O100" s="28">
        <v>28799</v>
      </c>
      <c r="P100" s="28">
        <v>28742</v>
      </c>
      <c r="Q100" s="28">
        <v>28559</v>
      </c>
      <c r="R100" s="28">
        <v>28872</v>
      </c>
      <c r="S100" s="28">
        <v>29320</v>
      </c>
      <c r="T100" s="28">
        <v>29512</v>
      </c>
      <c r="U100" s="28">
        <v>29041</v>
      </c>
      <c r="V100" s="28">
        <v>28899</v>
      </c>
      <c r="W100" s="28">
        <v>28759</v>
      </c>
      <c r="X100" s="28">
        <v>28678</v>
      </c>
      <c r="Y100" s="28">
        <v>28569</v>
      </c>
      <c r="Z100" s="28">
        <v>28757</v>
      </c>
      <c r="AA100" s="28">
        <v>28918</v>
      </c>
      <c r="AB100" s="28">
        <v>28932</v>
      </c>
      <c r="AC100" s="28">
        <v>28728</v>
      </c>
      <c r="AD100" s="28">
        <v>28732</v>
      </c>
      <c r="AE100" s="28">
        <v>29089</v>
      </c>
      <c r="AF100" s="28">
        <v>29103</v>
      </c>
      <c r="AG100" s="28">
        <v>28786</v>
      </c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</row>
    <row r="101" spans="1:66" ht="14.5" x14ac:dyDescent="0.35">
      <c r="A101" t="s">
        <v>168</v>
      </c>
      <c r="B101" s="28">
        <v>10354</v>
      </c>
      <c r="C101" s="28">
        <v>10325</v>
      </c>
      <c r="D101" s="28">
        <v>10349</v>
      </c>
      <c r="E101" s="28">
        <v>10340</v>
      </c>
      <c r="F101" s="28">
        <v>10375</v>
      </c>
      <c r="G101" s="28">
        <v>10457</v>
      </c>
      <c r="H101" s="28">
        <v>10536</v>
      </c>
      <c r="I101" s="28">
        <v>10483</v>
      </c>
      <c r="J101" s="28">
        <v>10476</v>
      </c>
      <c r="K101" s="28">
        <v>10418</v>
      </c>
      <c r="L101" s="28">
        <v>10427</v>
      </c>
      <c r="M101" s="28">
        <v>10297</v>
      </c>
      <c r="N101" s="28">
        <v>10349</v>
      </c>
      <c r="O101" s="28">
        <v>10380</v>
      </c>
      <c r="P101" s="28">
        <v>10380</v>
      </c>
      <c r="Q101" s="28">
        <v>10340</v>
      </c>
      <c r="R101" s="28">
        <v>10320</v>
      </c>
      <c r="S101" s="28">
        <v>10417</v>
      </c>
      <c r="T101" s="28">
        <v>10456</v>
      </c>
      <c r="U101" s="28">
        <v>10330</v>
      </c>
      <c r="V101" s="28">
        <v>10293</v>
      </c>
      <c r="W101" s="28">
        <v>10237</v>
      </c>
      <c r="X101" s="28">
        <v>10208</v>
      </c>
      <c r="Y101" s="28">
        <v>10202</v>
      </c>
      <c r="Z101" s="28">
        <v>10330</v>
      </c>
      <c r="AA101" s="28">
        <v>10427</v>
      </c>
      <c r="AB101" s="28">
        <v>10441</v>
      </c>
      <c r="AC101" s="28">
        <v>10403</v>
      </c>
      <c r="AD101" s="28">
        <v>10345</v>
      </c>
      <c r="AE101" s="28">
        <v>10434</v>
      </c>
      <c r="AF101" s="28">
        <v>10424</v>
      </c>
      <c r="AG101" s="28">
        <v>10343</v>
      </c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</row>
    <row r="102" spans="1:66" ht="14.5" x14ac:dyDescent="0.35">
      <c r="A102" t="s">
        <v>169</v>
      </c>
      <c r="B102" s="28">
        <v>19818</v>
      </c>
      <c r="C102" s="28">
        <v>19785</v>
      </c>
      <c r="D102" s="28">
        <v>19996</v>
      </c>
      <c r="E102" s="28">
        <v>20147</v>
      </c>
      <c r="F102" s="28">
        <v>20326</v>
      </c>
      <c r="G102" s="28">
        <v>20744</v>
      </c>
      <c r="H102" s="28">
        <v>20887</v>
      </c>
      <c r="I102" s="28">
        <v>20753</v>
      </c>
      <c r="J102" s="28">
        <v>20543</v>
      </c>
      <c r="K102" s="28">
        <v>20423</v>
      </c>
      <c r="L102" s="28">
        <v>20491</v>
      </c>
      <c r="M102" s="28">
        <v>20136</v>
      </c>
      <c r="N102" s="28">
        <v>20014</v>
      </c>
      <c r="O102" s="28">
        <v>19949</v>
      </c>
      <c r="P102" s="28">
        <v>20125</v>
      </c>
      <c r="Q102" s="28">
        <v>20216</v>
      </c>
      <c r="R102" s="28">
        <v>20250</v>
      </c>
      <c r="S102" s="28">
        <v>20551</v>
      </c>
      <c r="T102" s="28">
        <v>20755</v>
      </c>
      <c r="U102" s="28">
        <v>20445</v>
      </c>
      <c r="V102" s="28">
        <v>20356</v>
      </c>
      <c r="W102" s="28">
        <v>20214</v>
      </c>
      <c r="X102" s="28">
        <v>20159</v>
      </c>
      <c r="Y102" s="28">
        <v>19987</v>
      </c>
      <c r="Z102" s="28">
        <v>19957</v>
      </c>
      <c r="AA102" s="28">
        <v>19990</v>
      </c>
      <c r="AB102" s="28">
        <v>20240</v>
      </c>
      <c r="AC102" s="28">
        <v>20311</v>
      </c>
      <c r="AD102" s="28">
        <v>20302</v>
      </c>
      <c r="AE102" s="28">
        <v>20573</v>
      </c>
      <c r="AF102" s="28">
        <v>20438</v>
      </c>
      <c r="AG102" s="28">
        <v>20258</v>
      </c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</row>
    <row r="103" spans="1:66" ht="14.5" x14ac:dyDescent="0.35">
      <c r="A103" t="s">
        <v>56</v>
      </c>
      <c r="B103" s="28">
        <v>30541</v>
      </c>
      <c r="C103" s="28">
        <v>30653</v>
      </c>
      <c r="D103" s="28">
        <v>30601</v>
      </c>
      <c r="E103" s="28">
        <v>30682</v>
      </c>
      <c r="F103" s="28">
        <v>30620</v>
      </c>
      <c r="G103" s="28">
        <v>31073</v>
      </c>
      <c r="H103" s="28">
        <v>31556</v>
      </c>
      <c r="I103" s="28">
        <v>31192</v>
      </c>
      <c r="J103" s="28">
        <v>31037</v>
      </c>
      <c r="K103" s="28">
        <v>30922</v>
      </c>
      <c r="L103" s="28">
        <v>30891</v>
      </c>
      <c r="M103" s="28">
        <v>30560</v>
      </c>
      <c r="N103" s="28">
        <v>30822</v>
      </c>
      <c r="O103" s="28">
        <v>30746</v>
      </c>
      <c r="P103" s="28">
        <v>30589</v>
      </c>
      <c r="Q103" s="28">
        <v>30503</v>
      </c>
      <c r="R103" s="28">
        <v>30807</v>
      </c>
      <c r="S103" s="28">
        <v>31298</v>
      </c>
      <c r="T103" s="28">
        <v>31751</v>
      </c>
      <c r="U103" s="28">
        <v>31344</v>
      </c>
      <c r="V103" s="28">
        <v>31179</v>
      </c>
      <c r="W103" s="28">
        <v>31015</v>
      </c>
      <c r="X103" s="28">
        <v>31033</v>
      </c>
      <c r="Y103" s="28">
        <v>30873</v>
      </c>
      <c r="Z103" s="28">
        <v>30971</v>
      </c>
      <c r="AA103" s="28">
        <v>31106</v>
      </c>
      <c r="AB103" s="28">
        <v>30996</v>
      </c>
      <c r="AC103" s="28">
        <v>30947</v>
      </c>
      <c r="AD103" s="28">
        <v>31075</v>
      </c>
      <c r="AE103" s="28">
        <v>31612</v>
      </c>
      <c r="AF103" s="28">
        <v>31777</v>
      </c>
      <c r="AG103" s="28">
        <v>31555</v>
      </c>
      <c r="AH103" s="47"/>
      <c r="AI103" s="47"/>
      <c r="AJ103" s="47"/>
      <c r="AK103" s="47"/>
      <c r="AL103" s="47"/>
      <c r="AM103" s="47"/>
      <c r="AN103" s="47"/>
      <c r="AO103" s="47"/>
      <c r="AP103" s="47"/>
      <c r="AQ103" s="47"/>
      <c r="AR103" s="47"/>
      <c r="AS103" s="47"/>
      <c r="AT103" s="47"/>
      <c r="AU103" s="47"/>
      <c r="AV103" s="47"/>
      <c r="AW103" s="47"/>
      <c r="AX103" s="47"/>
      <c r="AY103" s="47"/>
      <c r="AZ103" s="47"/>
      <c r="BA103" s="47"/>
      <c r="BB103" s="47"/>
      <c r="BC103" s="47"/>
      <c r="BD103" s="47"/>
      <c r="BE103" s="47"/>
      <c r="BF103" s="47"/>
      <c r="BG103" s="47"/>
      <c r="BH103" s="47"/>
      <c r="BI103" s="47"/>
      <c r="BJ103" s="47"/>
      <c r="BK103" s="47"/>
      <c r="BL103" s="47"/>
      <c r="BM103" s="47"/>
      <c r="BN103" s="47"/>
    </row>
    <row r="104" spans="1:66" ht="14.5" x14ac:dyDescent="0.35">
      <c r="A104" t="s">
        <v>170</v>
      </c>
      <c r="B104" s="28">
        <v>17071</v>
      </c>
      <c r="C104" s="28">
        <v>17122</v>
      </c>
      <c r="D104" s="28">
        <v>17313</v>
      </c>
      <c r="E104" s="28">
        <v>17209</v>
      </c>
      <c r="F104" s="28">
        <v>17264</v>
      </c>
      <c r="G104" s="28">
        <v>17492</v>
      </c>
      <c r="H104" s="28">
        <v>17644</v>
      </c>
      <c r="I104" s="28">
        <v>17574</v>
      </c>
      <c r="J104" s="28">
        <v>17492</v>
      </c>
      <c r="K104" s="28">
        <v>17349</v>
      </c>
      <c r="L104" s="28">
        <v>17478</v>
      </c>
      <c r="M104" s="28">
        <v>17246</v>
      </c>
      <c r="N104" s="28">
        <v>17296</v>
      </c>
      <c r="O104" s="28">
        <v>17263</v>
      </c>
      <c r="P104" s="28">
        <v>17362</v>
      </c>
      <c r="Q104" s="28">
        <v>17302</v>
      </c>
      <c r="R104" s="28">
        <v>17271</v>
      </c>
      <c r="S104" s="28">
        <v>17464</v>
      </c>
      <c r="T104" s="28">
        <v>17661</v>
      </c>
      <c r="U104" s="28">
        <v>17462</v>
      </c>
      <c r="V104" s="28">
        <v>17483</v>
      </c>
      <c r="W104" s="28">
        <v>17389</v>
      </c>
      <c r="X104" s="28">
        <v>17339</v>
      </c>
      <c r="Y104" s="28">
        <v>17253</v>
      </c>
      <c r="Z104" s="28">
        <v>17268</v>
      </c>
      <c r="AA104" s="28">
        <v>17373</v>
      </c>
      <c r="AB104" s="28">
        <v>17506</v>
      </c>
      <c r="AC104" s="28">
        <v>17496</v>
      </c>
      <c r="AD104" s="28">
        <v>17415</v>
      </c>
      <c r="AE104" s="28">
        <v>17610</v>
      </c>
      <c r="AF104" s="28">
        <v>17626</v>
      </c>
      <c r="AG104" s="28">
        <v>17497</v>
      </c>
      <c r="AH104" s="47"/>
      <c r="AI104" s="47"/>
      <c r="AJ104" s="47"/>
      <c r="AK104" s="47"/>
      <c r="AL104" s="47"/>
      <c r="AM104" s="47"/>
      <c r="AN104" s="47"/>
      <c r="AO104" s="47"/>
      <c r="AP104" s="47"/>
      <c r="AQ104" s="47"/>
      <c r="AR104" s="47"/>
      <c r="AS104" s="47"/>
      <c r="AT104" s="47"/>
      <c r="AU104" s="47"/>
      <c r="AV104" s="47"/>
      <c r="AW104" s="47"/>
      <c r="AX104" s="47"/>
      <c r="AY104" s="47"/>
      <c r="AZ104" s="47"/>
      <c r="BA104" s="47"/>
      <c r="BB104" s="47"/>
      <c r="BC104" s="47"/>
      <c r="BD104" s="47"/>
      <c r="BE104" s="47"/>
      <c r="BF104" s="47"/>
      <c r="BG104" s="47"/>
      <c r="BH104" s="47"/>
      <c r="BI104" s="47"/>
      <c r="BJ104" s="47"/>
      <c r="BK104" s="47"/>
      <c r="BL104" s="47"/>
      <c r="BM104" s="47"/>
      <c r="BN104" s="47"/>
    </row>
    <row r="105" spans="1:66" ht="14.5" x14ac:dyDescent="0.35">
      <c r="A105" t="s">
        <v>171</v>
      </c>
      <c r="B105" s="28">
        <v>16347</v>
      </c>
      <c r="C105" s="28">
        <v>16453</v>
      </c>
      <c r="D105" s="28">
        <v>16518</v>
      </c>
      <c r="E105" s="28">
        <v>16616</v>
      </c>
      <c r="F105" s="28">
        <v>16602</v>
      </c>
      <c r="G105" s="28">
        <v>16824</v>
      </c>
      <c r="H105" s="28">
        <v>16951</v>
      </c>
      <c r="I105" s="28">
        <v>16890</v>
      </c>
      <c r="J105" s="28">
        <v>16840</v>
      </c>
      <c r="K105" s="28">
        <v>16764</v>
      </c>
      <c r="L105" s="28">
        <v>16779</v>
      </c>
      <c r="M105" s="28">
        <v>16455</v>
      </c>
      <c r="N105" s="28">
        <v>16467</v>
      </c>
      <c r="O105" s="28">
        <v>16478</v>
      </c>
      <c r="P105" s="28">
        <v>16518</v>
      </c>
      <c r="Q105" s="28">
        <v>16523</v>
      </c>
      <c r="R105" s="28">
        <v>16567</v>
      </c>
      <c r="S105" s="28">
        <v>16779</v>
      </c>
      <c r="T105" s="28">
        <v>16881</v>
      </c>
      <c r="U105" s="28">
        <v>16756</v>
      </c>
      <c r="V105" s="28">
        <v>16826</v>
      </c>
      <c r="W105" s="28">
        <v>16750</v>
      </c>
      <c r="X105" s="28">
        <v>16768</v>
      </c>
      <c r="Y105" s="28">
        <v>16616</v>
      </c>
      <c r="Z105" s="28">
        <v>16579</v>
      </c>
      <c r="AA105" s="28">
        <v>16754</v>
      </c>
      <c r="AB105" s="28">
        <v>16830</v>
      </c>
      <c r="AC105" s="28">
        <v>16889</v>
      </c>
      <c r="AD105" s="28">
        <v>16833</v>
      </c>
      <c r="AE105" s="28">
        <v>17086</v>
      </c>
      <c r="AF105" s="28">
        <v>16926</v>
      </c>
      <c r="AG105" s="28">
        <v>16851</v>
      </c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47"/>
      <c r="AS105" s="47"/>
      <c r="AT105" s="47"/>
      <c r="AU105" s="47"/>
      <c r="AV105" s="47"/>
      <c r="AW105" s="47"/>
      <c r="AX105" s="47"/>
      <c r="AY105" s="47"/>
      <c r="AZ105" s="47"/>
      <c r="BA105" s="47"/>
      <c r="BB105" s="47"/>
      <c r="BC105" s="47"/>
      <c r="BD105" s="47"/>
      <c r="BE105" s="47"/>
      <c r="BF105" s="47"/>
      <c r="BG105" s="47"/>
      <c r="BH105" s="47"/>
      <c r="BI105" s="47"/>
      <c r="BJ105" s="47"/>
      <c r="BK105" s="47"/>
      <c r="BL105" s="47"/>
      <c r="BM105" s="47"/>
      <c r="BN105" s="47"/>
    </row>
    <row r="106" spans="1:66" ht="14.5" x14ac:dyDescent="0.35">
      <c r="A106" t="s">
        <v>172</v>
      </c>
      <c r="B106" s="28">
        <v>13563</v>
      </c>
      <c r="C106" s="28">
        <v>13681</v>
      </c>
      <c r="D106" s="28">
        <v>13756</v>
      </c>
      <c r="E106" s="28">
        <v>13821</v>
      </c>
      <c r="F106" s="28">
        <v>13938</v>
      </c>
      <c r="G106" s="28">
        <v>14126</v>
      </c>
      <c r="H106" s="28">
        <v>14101</v>
      </c>
      <c r="I106" s="28">
        <v>14001</v>
      </c>
      <c r="J106" s="28">
        <v>14007</v>
      </c>
      <c r="K106" s="28">
        <v>14037</v>
      </c>
      <c r="L106" s="28">
        <v>14083</v>
      </c>
      <c r="M106" s="28">
        <v>13853</v>
      </c>
      <c r="N106" s="28">
        <v>13798</v>
      </c>
      <c r="O106" s="28">
        <v>13822</v>
      </c>
      <c r="P106" s="28">
        <v>13888</v>
      </c>
      <c r="Q106" s="28">
        <v>13868</v>
      </c>
      <c r="R106" s="28">
        <v>13910</v>
      </c>
      <c r="S106" s="28">
        <v>14048</v>
      </c>
      <c r="T106" s="28">
        <v>14022</v>
      </c>
      <c r="U106" s="28">
        <v>13833</v>
      </c>
      <c r="V106" s="28">
        <v>13934</v>
      </c>
      <c r="W106" s="28">
        <v>13930</v>
      </c>
      <c r="X106" s="28">
        <v>13883</v>
      </c>
      <c r="Y106" s="28">
        <v>13741</v>
      </c>
      <c r="Z106" s="28">
        <v>13776</v>
      </c>
      <c r="AA106" s="28">
        <v>13940</v>
      </c>
      <c r="AB106" s="28">
        <v>14014</v>
      </c>
      <c r="AC106" s="28">
        <v>13983</v>
      </c>
      <c r="AD106" s="28">
        <v>14029</v>
      </c>
      <c r="AE106" s="28">
        <v>14131</v>
      </c>
      <c r="AF106" s="28">
        <v>13979</v>
      </c>
      <c r="AG106" s="28">
        <v>13832</v>
      </c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</row>
    <row r="107" spans="1:66" ht="14.5" x14ac:dyDescent="0.35">
      <c r="A107" t="s">
        <v>57</v>
      </c>
      <c r="B107" s="28">
        <v>364688</v>
      </c>
      <c r="C107" s="28">
        <v>366103</v>
      </c>
      <c r="D107" s="28">
        <v>367877</v>
      </c>
      <c r="E107" s="28">
        <v>369413</v>
      </c>
      <c r="F107" s="28">
        <v>370663</v>
      </c>
      <c r="G107" s="28">
        <v>375360</v>
      </c>
      <c r="H107" s="28">
        <v>376535</v>
      </c>
      <c r="I107" s="28">
        <v>374507</v>
      </c>
      <c r="J107" s="28">
        <v>374012</v>
      </c>
      <c r="K107" s="28">
        <v>372439</v>
      </c>
      <c r="L107" s="28">
        <v>372583</v>
      </c>
      <c r="M107" s="28">
        <v>366486</v>
      </c>
      <c r="N107" s="28">
        <v>367335</v>
      </c>
      <c r="O107" s="28">
        <v>367505</v>
      </c>
      <c r="P107" s="28">
        <v>368310</v>
      </c>
      <c r="Q107" s="28">
        <v>367354</v>
      </c>
      <c r="R107" s="28">
        <v>368429</v>
      </c>
      <c r="S107" s="28">
        <v>372990</v>
      </c>
      <c r="T107" s="28">
        <v>373152</v>
      </c>
      <c r="U107" s="28">
        <v>368459</v>
      </c>
      <c r="V107" s="28">
        <v>368527</v>
      </c>
      <c r="W107" s="28">
        <v>367311</v>
      </c>
      <c r="X107" s="28">
        <v>366423</v>
      </c>
      <c r="Y107" s="28">
        <v>363140</v>
      </c>
      <c r="Z107" s="28">
        <v>365168</v>
      </c>
      <c r="AA107" s="28">
        <v>368880</v>
      </c>
      <c r="AB107" s="28">
        <v>372000</v>
      </c>
      <c r="AC107" s="28">
        <v>371067</v>
      </c>
      <c r="AD107" s="28">
        <v>368762</v>
      </c>
      <c r="AE107" s="28">
        <v>372494</v>
      </c>
      <c r="AF107" s="28">
        <v>368480</v>
      </c>
      <c r="AG107" s="28">
        <v>365622</v>
      </c>
      <c r="AH107" s="47"/>
      <c r="AI107" s="47"/>
      <c r="AJ107" s="47"/>
      <c r="AK107" s="47"/>
      <c r="AL107" s="47"/>
      <c r="AM107" s="47"/>
      <c r="AN107" s="47"/>
      <c r="AO107" s="47"/>
      <c r="AP107" s="47"/>
      <c r="AQ107" s="47"/>
      <c r="AR107" s="47"/>
      <c r="AS107" s="47"/>
      <c r="AT107" s="47"/>
      <c r="AU107" s="47"/>
      <c r="AV107" s="47"/>
      <c r="AW107" s="47"/>
      <c r="AX107" s="47"/>
      <c r="AY107" s="47"/>
      <c r="AZ107" s="47"/>
      <c r="BA107" s="47"/>
      <c r="BB107" s="47"/>
      <c r="BC107" s="47"/>
      <c r="BD107" s="47"/>
      <c r="BE107" s="47"/>
      <c r="BF107" s="47"/>
      <c r="BG107" s="47"/>
      <c r="BH107" s="47"/>
      <c r="BI107" s="47"/>
      <c r="BJ107" s="47"/>
      <c r="BK107" s="47"/>
      <c r="BL107" s="47"/>
      <c r="BM107" s="47"/>
      <c r="BN107" s="47"/>
    </row>
    <row r="108" spans="1:66" ht="14.5" x14ac:dyDescent="0.35">
      <c r="A108" t="s">
        <v>173</v>
      </c>
      <c r="B108" s="28">
        <v>10154</v>
      </c>
      <c r="C108" s="28">
        <v>10229</v>
      </c>
      <c r="D108" s="28">
        <v>10281</v>
      </c>
      <c r="E108" s="28">
        <v>10377</v>
      </c>
      <c r="F108" s="28">
        <v>10449</v>
      </c>
      <c r="G108" s="28">
        <v>10587</v>
      </c>
      <c r="H108" s="28">
        <v>10574</v>
      </c>
      <c r="I108" s="28">
        <v>10459</v>
      </c>
      <c r="J108" s="28">
        <v>10505</v>
      </c>
      <c r="K108" s="28">
        <v>10518</v>
      </c>
      <c r="L108" s="28">
        <v>10529</v>
      </c>
      <c r="M108" s="28">
        <v>10345</v>
      </c>
      <c r="N108" s="28">
        <v>10303</v>
      </c>
      <c r="O108" s="28">
        <v>10332</v>
      </c>
      <c r="P108" s="28">
        <v>10390</v>
      </c>
      <c r="Q108" s="28">
        <v>10395</v>
      </c>
      <c r="R108" s="28">
        <v>10453</v>
      </c>
      <c r="S108" s="28">
        <v>10546</v>
      </c>
      <c r="T108" s="28">
        <v>10517</v>
      </c>
      <c r="U108" s="28">
        <v>10370</v>
      </c>
      <c r="V108" s="28">
        <v>10448</v>
      </c>
      <c r="W108" s="28">
        <v>10429</v>
      </c>
      <c r="X108" s="28">
        <v>10407</v>
      </c>
      <c r="Y108" s="28">
        <v>10324</v>
      </c>
      <c r="Z108" s="28">
        <v>10280</v>
      </c>
      <c r="AA108" s="28">
        <v>10386</v>
      </c>
      <c r="AB108" s="28">
        <v>10468</v>
      </c>
      <c r="AC108" s="28">
        <v>10467</v>
      </c>
      <c r="AD108" s="28">
        <v>10486</v>
      </c>
      <c r="AE108" s="28">
        <v>10596</v>
      </c>
      <c r="AF108" s="28">
        <v>10490</v>
      </c>
      <c r="AG108" s="28">
        <v>10391</v>
      </c>
      <c r="AH108" s="47"/>
      <c r="AI108" s="47"/>
      <c r="AJ108" s="47"/>
      <c r="AK108" s="47"/>
      <c r="AL108" s="47"/>
      <c r="AM108" s="47"/>
      <c r="AN108" s="47"/>
      <c r="AO108" s="47"/>
      <c r="AP108" s="47"/>
      <c r="AQ108" s="47"/>
      <c r="AR108" s="47"/>
      <c r="AS108" s="47"/>
      <c r="AT108" s="47"/>
      <c r="AU108" s="47"/>
      <c r="AV108" s="47"/>
      <c r="AW108" s="47"/>
      <c r="AX108" s="47"/>
      <c r="AY108" s="47"/>
      <c r="AZ108" s="47"/>
      <c r="BA108" s="47"/>
      <c r="BB108" s="47"/>
      <c r="BC108" s="47"/>
      <c r="BD108" s="47"/>
      <c r="BE108" s="47"/>
      <c r="BF108" s="47"/>
      <c r="BG108" s="47"/>
      <c r="BH108" s="47"/>
      <c r="BI108" s="47"/>
      <c r="BJ108" s="47"/>
      <c r="BK108" s="47"/>
      <c r="BL108" s="47"/>
      <c r="BM108" s="47"/>
      <c r="BN108" s="47"/>
    </row>
    <row r="109" spans="1:66" ht="14.5" x14ac:dyDescent="0.35">
      <c r="A109" t="s">
        <v>58</v>
      </c>
      <c r="B109" s="28">
        <v>22333</v>
      </c>
      <c r="C109" s="28">
        <v>22226</v>
      </c>
      <c r="D109" s="28">
        <v>22213</v>
      </c>
      <c r="E109" s="28">
        <v>22219</v>
      </c>
      <c r="F109" s="28">
        <v>22325</v>
      </c>
      <c r="G109" s="28">
        <v>22737</v>
      </c>
      <c r="H109" s="28">
        <v>22564</v>
      </c>
      <c r="I109" s="28">
        <v>22374</v>
      </c>
      <c r="J109" s="28">
        <v>22694</v>
      </c>
      <c r="K109" s="28">
        <v>22439</v>
      </c>
      <c r="L109" s="28">
        <v>22431</v>
      </c>
      <c r="M109" s="28">
        <v>22164</v>
      </c>
      <c r="N109" s="28">
        <v>22633</v>
      </c>
      <c r="O109" s="28">
        <v>22475</v>
      </c>
      <c r="P109" s="28">
        <v>22353</v>
      </c>
      <c r="Q109" s="28">
        <v>22050</v>
      </c>
      <c r="R109" s="28">
        <v>22310</v>
      </c>
      <c r="S109" s="28">
        <v>22751</v>
      </c>
      <c r="T109" s="28">
        <v>22343</v>
      </c>
      <c r="U109" s="28">
        <v>22175</v>
      </c>
      <c r="V109" s="28">
        <v>22529</v>
      </c>
      <c r="W109" s="28">
        <v>22407</v>
      </c>
      <c r="X109" s="28">
        <v>22306</v>
      </c>
      <c r="Y109" s="28">
        <v>22116</v>
      </c>
      <c r="Z109" s="28">
        <v>22336</v>
      </c>
      <c r="AA109" s="28">
        <v>22384</v>
      </c>
      <c r="AB109" s="28">
        <v>22306</v>
      </c>
      <c r="AC109" s="28">
        <v>22106</v>
      </c>
      <c r="AD109" s="28">
        <v>22230</v>
      </c>
      <c r="AE109" s="28">
        <v>22691</v>
      </c>
      <c r="AF109" s="28">
        <v>22188</v>
      </c>
      <c r="AG109" s="28">
        <v>22075</v>
      </c>
      <c r="AH109" s="47"/>
      <c r="AI109" s="47"/>
      <c r="AJ109" s="47"/>
      <c r="AK109" s="47"/>
      <c r="AL109" s="47"/>
      <c r="AM109" s="47"/>
      <c r="AN109" s="47"/>
      <c r="AO109" s="47"/>
      <c r="AP109" s="47"/>
      <c r="AQ109" s="47"/>
      <c r="AR109" s="47"/>
      <c r="AS109" s="47"/>
      <c r="AT109" s="47"/>
      <c r="AU109" s="47"/>
      <c r="AV109" s="47"/>
      <c r="AW109" s="47"/>
      <c r="AX109" s="47"/>
      <c r="AY109" s="47"/>
      <c r="AZ109" s="47"/>
      <c r="BA109" s="47"/>
      <c r="BB109" s="47"/>
      <c r="BC109" s="47"/>
      <c r="BD109" s="47"/>
      <c r="BE109" s="47"/>
      <c r="BF109" s="47"/>
      <c r="BG109" s="47"/>
      <c r="BH109" s="47"/>
      <c r="BI109" s="47"/>
      <c r="BJ109" s="47"/>
      <c r="BK109" s="47"/>
      <c r="BL109" s="47"/>
      <c r="BM109" s="47"/>
      <c r="BN109" s="47"/>
    </row>
    <row r="110" spans="1:66" ht="14.5" x14ac:dyDescent="0.35">
      <c r="A110" t="s">
        <v>174</v>
      </c>
      <c r="B110" s="28">
        <v>23166</v>
      </c>
      <c r="C110" s="28">
        <v>23276</v>
      </c>
      <c r="D110" s="28">
        <v>23464</v>
      </c>
      <c r="E110" s="28">
        <v>23279</v>
      </c>
      <c r="F110" s="28">
        <v>23361</v>
      </c>
      <c r="G110" s="28">
        <v>23668</v>
      </c>
      <c r="H110" s="28">
        <v>23894</v>
      </c>
      <c r="I110" s="28">
        <v>23778</v>
      </c>
      <c r="J110" s="28">
        <v>23665</v>
      </c>
      <c r="K110" s="28">
        <v>23520</v>
      </c>
      <c r="L110" s="28">
        <v>23640</v>
      </c>
      <c r="M110" s="28">
        <v>23362</v>
      </c>
      <c r="N110" s="28">
        <v>23502</v>
      </c>
      <c r="O110" s="28">
        <v>23498</v>
      </c>
      <c r="P110" s="28">
        <v>23631</v>
      </c>
      <c r="Q110" s="28">
        <v>23475</v>
      </c>
      <c r="R110" s="28">
        <v>23440</v>
      </c>
      <c r="S110" s="28">
        <v>23704</v>
      </c>
      <c r="T110" s="28">
        <v>23983</v>
      </c>
      <c r="U110" s="28">
        <v>23729</v>
      </c>
      <c r="V110" s="28">
        <v>23688</v>
      </c>
      <c r="W110" s="28">
        <v>23564</v>
      </c>
      <c r="X110" s="28">
        <v>23494</v>
      </c>
      <c r="Y110" s="28">
        <v>23419</v>
      </c>
      <c r="Z110" s="28">
        <v>23475</v>
      </c>
      <c r="AA110" s="28">
        <v>23572</v>
      </c>
      <c r="AB110" s="28">
        <v>23785</v>
      </c>
      <c r="AC110" s="28">
        <v>23704</v>
      </c>
      <c r="AD110" s="28">
        <v>23608</v>
      </c>
      <c r="AE110" s="28">
        <v>23853</v>
      </c>
      <c r="AF110" s="28">
        <v>23909</v>
      </c>
      <c r="AG110" s="28">
        <v>23763</v>
      </c>
      <c r="AH110" s="47"/>
      <c r="AI110" s="47"/>
      <c r="AJ110" s="47"/>
      <c r="AK110" s="47"/>
      <c r="AL110" s="47"/>
      <c r="AM110" s="47"/>
      <c r="AN110" s="47"/>
      <c r="AO110" s="47"/>
      <c r="AP110" s="47"/>
      <c r="AQ110" s="47"/>
      <c r="AR110" s="47"/>
      <c r="AS110" s="47"/>
      <c r="AT110" s="47"/>
      <c r="AU110" s="47"/>
      <c r="AV110" s="47"/>
      <c r="AW110" s="47"/>
      <c r="AX110" s="47"/>
      <c r="AY110" s="47"/>
      <c r="AZ110" s="47"/>
      <c r="BA110" s="47"/>
      <c r="BB110" s="47"/>
      <c r="BC110" s="47"/>
      <c r="BD110" s="47"/>
      <c r="BE110" s="47"/>
      <c r="BF110" s="47"/>
      <c r="BG110" s="47"/>
      <c r="BH110" s="47"/>
      <c r="BI110" s="47"/>
      <c r="BJ110" s="47"/>
      <c r="BK110" s="47"/>
      <c r="BL110" s="47"/>
      <c r="BM110" s="47"/>
      <c r="BN110" s="47"/>
    </row>
    <row r="111" spans="1:66" ht="14.5" x14ac:dyDescent="0.35">
      <c r="A111" t="s">
        <v>175</v>
      </c>
      <c r="B111" s="28">
        <v>38975</v>
      </c>
      <c r="C111" s="28">
        <v>39125</v>
      </c>
      <c r="D111" s="28">
        <v>39437</v>
      </c>
      <c r="E111" s="28">
        <v>39140</v>
      </c>
      <c r="F111" s="28">
        <v>39360</v>
      </c>
      <c r="G111" s="28">
        <v>39818</v>
      </c>
      <c r="H111" s="28">
        <v>40205</v>
      </c>
      <c r="I111" s="28">
        <v>40064</v>
      </c>
      <c r="J111" s="28">
        <v>39863</v>
      </c>
      <c r="K111" s="28">
        <v>39661</v>
      </c>
      <c r="L111" s="28">
        <v>39999</v>
      </c>
      <c r="M111" s="28">
        <v>39392</v>
      </c>
      <c r="N111" s="28">
        <v>39521</v>
      </c>
      <c r="O111" s="28">
        <v>39485</v>
      </c>
      <c r="P111" s="28">
        <v>39612</v>
      </c>
      <c r="Q111" s="28">
        <v>39407</v>
      </c>
      <c r="R111" s="28">
        <v>39360</v>
      </c>
      <c r="S111" s="28">
        <v>39739</v>
      </c>
      <c r="T111" s="28">
        <v>40291</v>
      </c>
      <c r="U111" s="28">
        <v>39924</v>
      </c>
      <c r="V111" s="28">
        <v>39805</v>
      </c>
      <c r="W111" s="28">
        <v>39605</v>
      </c>
      <c r="X111" s="28">
        <v>39497</v>
      </c>
      <c r="Y111" s="28">
        <v>39287</v>
      </c>
      <c r="Z111" s="28">
        <v>39444</v>
      </c>
      <c r="AA111" s="28">
        <v>39687</v>
      </c>
      <c r="AB111" s="28">
        <v>39904</v>
      </c>
      <c r="AC111" s="28">
        <v>39804</v>
      </c>
      <c r="AD111" s="28">
        <v>39694</v>
      </c>
      <c r="AE111" s="28">
        <v>40102</v>
      </c>
      <c r="AF111" s="28">
        <v>40262</v>
      </c>
      <c r="AG111" s="28">
        <v>40073</v>
      </c>
      <c r="AH111" s="47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  <c r="AV111" s="47"/>
      <c r="AW111" s="47"/>
      <c r="AX111" s="47"/>
      <c r="AY111" s="47"/>
      <c r="AZ111" s="47"/>
      <c r="BA111" s="47"/>
      <c r="BB111" s="47"/>
      <c r="BC111" s="47"/>
      <c r="BD111" s="47"/>
      <c r="BE111" s="47"/>
      <c r="BF111" s="47"/>
      <c r="BG111" s="47"/>
      <c r="BH111" s="47"/>
      <c r="BI111" s="47"/>
      <c r="BJ111" s="47"/>
      <c r="BK111" s="47"/>
      <c r="BL111" s="47"/>
      <c r="BM111" s="47"/>
      <c r="BN111" s="47"/>
    </row>
    <row r="112" spans="1:66" ht="14.5" x14ac:dyDescent="0.35">
      <c r="A112" t="s">
        <v>59</v>
      </c>
      <c r="B112" s="28">
        <v>688714</v>
      </c>
      <c r="C112" s="28">
        <v>688208</v>
      </c>
      <c r="D112" s="28">
        <v>694586</v>
      </c>
      <c r="E112" s="28">
        <v>700133</v>
      </c>
      <c r="F112" s="28">
        <v>705931</v>
      </c>
      <c r="G112" s="28">
        <v>719886</v>
      </c>
      <c r="H112" s="28">
        <v>725984</v>
      </c>
      <c r="I112" s="28">
        <v>720985</v>
      </c>
      <c r="J112" s="28">
        <v>711852</v>
      </c>
      <c r="K112" s="28">
        <v>707571</v>
      </c>
      <c r="L112" s="28">
        <v>708980</v>
      </c>
      <c r="M112" s="28">
        <v>698316</v>
      </c>
      <c r="N112" s="28">
        <v>695254</v>
      </c>
      <c r="O112" s="28">
        <v>692533</v>
      </c>
      <c r="P112" s="28">
        <v>697635</v>
      </c>
      <c r="Q112" s="28">
        <v>699232</v>
      </c>
      <c r="R112" s="28">
        <v>701481</v>
      </c>
      <c r="S112" s="28">
        <v>713061</v>
      </c>
      <c r="T112" s="28">
        <v>720914</v>
      </c>
      <c r="U112" s="28">
        <v>710578</v>
      </c>
      <c r="V112" s="28">
        <v>705449</v>
      </c>
      <c r="W112" s="28">
        <v>700086</v>
      </c>
      <c r="X112" s="28">
        <v>697485</v>
      </c>
      <c r="Y112" s="28">
        <v>692182</v>
      </c>
      <c r="Z112" s="28">
        <v>692639</v>
      </c>
      <c r="AA112" s="28">
        <v>694557</v>
      </c>
      <c r="AB112" s="28">
        <v>702425</v>
      </c>
      <c r="AC112" s="28">
        <v>704307</v>
      </c>
      <c r="AD112" s="28">
        <v>704578</v>
      </c>
      <c r="AE112" s="28">
        <v>713963</v>
      </c>
      <c r="AF112" s="28">
        <v>710648</v>
      </c>
      <c r="AG112" s="28">
        <v>704427</v>
      </c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47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</row>
    <row r="113" spans="1:66" ht="14.5" x14ac:dyDescent="0.35">
      <c r="A113" t="s">
        <v>176</v>
      </c>
      <c r="B113" s="28">
        <v>1467126</v>
      </c>
      <c r="C113" s="28">
        <v>1466064</v>
      </c>
      <c r="D113" s="28">
        <v>1478970</v>
      </c>
      <c r="E113" s="28">
        <v>1489410</v>
      </c>
      <c r="F113" s="28">
        <v>1501361</v>
      </c>
      <c r="G113" s="28">
        <v>1530494</v>
      </c>
      <c r="H113" s="28">
        <v>1544966</v>
      </c>
      <c r="I113" s="28">
        <v>1533894</v>
      </c>
      <c r="J113" s="28">
        <v>1513341</v>
      </c>
      <c r="K113" s="28">
        <v>1503999</v>
      </c>
      <c r="L113" s="28">
        <v>1507808</v>
      </c>
      <c r="M113" s="28">
        <v>1485814</v>
      </c>
      <c r="N113" s="28">
        <v>1481037</v>
      </c>
      <c r="O113" s="28">
        <v>1475009</v>
      </c>
      <c r="P113" s="28">
        <v>1484996</v>
      </c>
      <c r="Q113" s="28">
        <v>1487572</v>
      </c>
      <c r="R113" s="28">
        <v>1492075</v>
      </c>
      <c r="S113" s="28">
        <v>1516353</v>
      </c>
      <c r="T113" s="28">
        <v>1534697</v>
      </c>
      <c r="U113" s="28">
        <v>1512436</v>
      </c>
      <c r="V113" s="28">
        <v>1499828</v>
      </c>
      <c r="W113" s="28">
        <v>1488583</v>
      </c>
      <c r="X113" s="28">
        <v>1483900</v>
      </c>
      <c r="Y113" s="28">
        <v>1473596</v>
      </c>
      <c r="Z113" s="28">
        <v>1475927</v>
      </c>
      <c r="AA113" s="28">
        <v>1480406</v>
      </c>
      <c r="AB113" s="28">
        <v>1495336</v>
      </c>
      <c r="AC113" s="28">
        <v>1498156</v>
      </c>
      <c r="AD113" s="28">
        <v>1498328</v>
      </c>
      <c r="AE113" s="28">
        <v>1517964</v>
      </c>
      <c r="AF113" s="28">
        <v>1512915</v>
      </c>
      <c r="AG113" s="28">
        <v>1499523</v>
      </c>
      <c r="AH113" s="47"/>
      <c r="AI113" s="47"/>
      <c r="AJ113" s="47"/>
      <c r="AK113" s="47"/>
      <c r="AL113" s="47"/>
      <c r="AM113" s="47"/>
      <c r="AN113" s="47"/>
      <c r="AO113" s="47"/>
      <c r="AP113" s="47"/>
      <c r="AQ113" s="47"/>
      <c r="AR113" s="47"/>
      <c r="AS113" s="47"/>
      <c r="AT113" s="47"/>
      <c r="AU113" s="47"/>
      <c r="AV113" s="47"/>
      <c r="AW113" s="47"/>
      <c r="AX113" s="47"/>
      <c r="AY113" s="47"/>
      <c r="AZ113" s="47"/>
      <c r="BA113" s="47"/>
      <c r="BB113" s="47"/>
      <c r="BC113" s="47"/>
      <c r="BD113" s="47"/>
      <c r="BE113" s="47"/>
      <c r="BF113" s="47"/>
      <c r="BG113" s="47"/>
      <c r="BH113" s="47"/>
      <c r="BI113" s="47"/>
      <c r="BJ113" s="47"/>
      <c r="BK113" s="47"/>
      <c r="BL113" s="47"/>
      <c r="BM113" s="47"/>
      <c r="BN113" s="47"/>
    </row>
    <row r="114" spans="1:66" ht="14.5" x14ac:dyDescent="0.35">
      <c r="A114" t="s">
        <v>177</v>
      </c>
      <c r="B114" s="28">
        <v>45316</v>
      </c>
      <c r="C114" s="28">
        <v>45493</v>
      </c>
      <c r="D114" s="28">
        <v>45789</v>
      </c>
      <c r="E114" s="28">
        <v>45381</v>
      </c>
      <c r="F114" s="28">
        <v>45483</v>
      </c>
      <c r="G114" s="28">
        <v>46118</v>
      </c>
      <c r="H114" s="28">
        <v>46546</v>
      </c>
      <c r="I114" s="28">
        <v>46334</v>
      </c>
      <c r="J114" s="28">
        <v>46092</v>
      </c>
      <c r="K114" s="28">
        <v>45866</v>
      </c>
      <c r="L114" s="28">
        <v>46174</v>
      </c>
      <c r="M114" s="28">
        <v>45630</v>
      </c>
      <c r="N114" s="28">
        <v>45937</v>
      </c>
      <c r="O114" s="28">
        <v>45949</v>
      </c>
      <c r="P114" s="28">
        <v>46101</v>
      </c>
      <c r="Q114" s="28">
        <v>45810</v>
      </c>
      <c r="R114" s="28">
        <v>45665</v>
      </c>
      <c r="S114" s="28">
        <v>46107</v>
      </c>
      <c r="T114" s="28">
        <v>46606</v>
      </c>
      <c r="U114" s="28">
        <v>46088</v>
      </c>
      <c r="V114" s="28">
        <v>46075</v>
      </c>
      <c r="W114" s="28">
        <v>45920</v>
      </c>
      <c r="X114" s="28">
        <v>45804</v>
      </c>
      <c r="Y114" s="28">
        <v>45615</v>
      </c>
      <c r="Z114" s="28">
        <v>45909</v>
      </c>
      <c r="AA114" s="28">
        <v>46213</v>
      </c>
      <c r="AB114" s="28">
        <v>46422</v>
      </c>
      <c r="AC114" s="28">
        <v>46208</v>
      </c>
      <c r="AD114" s="28">
        <v>45992</v>
      </c>
      <c r="AE114" s="28">
        <v>46512</v>
      </c>
      <c r="AF114" s="28">
        <v>46576</v>
      </c>
      <c r="AG114" s="28">
        <v>46277</v>
      </c>
      <c r="AH114" s="47"/>
      <c r="AI114" s="47"/>
      <c r="AJ114" s="47"/>
      <c r="AK114" s="47"/>
      <c r="AL114" s="47"/>
      <c r="AM114" s="47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  <c r="BA114" s="47"/>
      <c r="BB114" s="47"/>
      <c r="BC114" s="47"/>
      <c r="BD114" s="47"/>
      <c r="BE114" s="47"/>
      <c r="BF114" s="47"/>
      <c r="BG114" s="47"/>
      <c r="BH114" s="47"/>
      <c r="BI114" s="47"/>
      <c r="BJ114" s="47"/>
      <c r="BK114" s="47"/>
      <c r="BL114" s="47"/>
      <c r="BM114" s="47"/>
      <c r="BN114" s="47"/>
    </row>
    <row r="115" spans="1:66" ht="14.5" x14ac:dyDescent="0.35">
      <c r="A115" t="s">
        <v>178</v>
      </c>
      <c r="B115" s="28">
        <v>13488</v>
      </c>
      <c r="C115" s="28">
        <v>13563</v>
      </c>
      <c r="D115" s="28">
        <v>13677</v>
      </c>
      <c r="E115" s="28">
        <v>13793</v>
      </c>
      <c r="F115" s="28">
        <v>13867</v>
      </c>
      <c r="G115" s="28">
        <v>14050</v>
      </c>
      <c r="H115" s="28">
        <v>14084</v>
      </c>
      <c r="I115" s="28">
        <v>13963</v>
      </c>
      <c r="J115" s="28">
        <v>13963</v>
      </c>
      <c r="K115" s="28">
        <v>13982</v>
      </c>
      <c r="L115" s="28">
        <v>14032</v>
      </c>
      <c r="M115" s="28">
        <v>13795</v>
      </c>
      <c r="N115" s="28">
        <v>13752</v>
      </c>
      <c r="O115" s="28">
        <v>13766</v>
      </c>
      <c r="P115" s="28">
        <v>13862</v>
      </c>
      <c r="Q115" s="28">
        <v>13824</v>
      </c>
      <c r="R115" s="28">
        <v>13823</v>
      </c>
      <c r="S115" s="28">
        <v>13955</v>
      </c>
      <c r="T115" s="28">
        <v>14025</v>
      </c>
      <c r="U115" s="28">
        <v>13826</v>
      </c>
      <c r="V115" s="28">
        <v>13869</v>
      </c>
      <c r="W115" s="28">
        <v>13865</v>
      </c>
      <c r="X115" s="28">
        <v>13813</v>
      </c>
      <c r="Y115" s="28">
        <v>13711</v>
      </c>
      <c r="Z115" s="28">
        <v>13688</v>
      </c>
      <c r="AA115" s="28">
        <v>13814</v>
      </c>
      <c r="AB115" s="28">
        <v>13916</v>
      </c>
      <c r="AC115" s="28">
        <v>13877</v>
      </c>
      <c r="AD115" s="28">
        <v>13889</v>
      </c>
      <c r="AE115" s="28">
        <v>14029</v>
      </c>
      <c r="AF115" s="28">
        <v>13916</v>
      </c>
      <c r="AG115" s="28">
        <v>13825</v>
      </c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47"/>
      <c r="AW115" s="47"/>
      <c r="AX115" s="47"/>
      <c r="AY115" s="47"/>
      <c r="AZ115" s="47"/>
      <c r="BA115" s="47"/>
      <c r="BB115" s="47"/>
      <c r="BC115" s="47"/>
      <c r="BD115" s="47"/>
      <c r="BE115" s="47"/>
      <c r="BF115" s="47"/>
      <c r="BG115" s="47"/>
      <c r="BH115" s="47"/>
      <c r="BI115" s="47"/>
      <c r="BJ115" s="47"/>
      <c r="BK115" s="47"/>
      <c r="BL115" s="47"/>
      <c r="BM115" s="47"/>
      <c r="BN115" s="47"/>
    </row>
    <row r="116" spans="1:66" ht="14.5" x14ac:dyDescent="0.35">
      <c r="A116" t="s">
        <v>179</v>
      </c>
      <c r="B116" s="28">
        <v>9634332</v>
      </c>
      <c r="C116" s="28">
        <v>9703087</v>
      </c>
      <c r="D116" s="28">
        <v>9738929</v>
      </c>
      <c r="E116" s="28">
        <v>9702521</v>
      </c>
      <c r="F116" s="28">
        <v>9750573</v>
      </c>
      <c r="G116" s="28">
        <v>9855424</v>
      </c>
      <c r="H116" s="28">
        <v>9898176</v>
      </c>
      <c r="I116" s="28">
        <v>9866171</v>
      </c>
      <c r="J116" s="28">
        <v>9802728</v>
      </c>
      <c r="K116" s="28">
        <v>9810737</v>
      </c>
      <c r="L116" s="28">
        <v>9814907</v>
      </c>
      <c r="M116" s="28">
        <v>9702965</v>
      </c>
      <c r="N116" s="28">
        <v>9741851</v>
      </c>
      <c r="O116" s="28">
        <v>9791314</v>
      </c>
      <c r="P116" s="28">
        <v>9825989</v>
      </c>
      <c r="Q116" s="28">
        <v>9791480</v>
      </c>
      <c r="R116" s="28">
        <v>9798011</v>
      </c>
      <c r="S116" s="28">
        <v>9917379</v>
      </c>
      <c r="T116" s="28">
        <v>9976811</v>
      </c>
      <c r="U116" s="28">
        <v>9909957</v>
      </c>
      <c r="V116" s="28">
        <v>9854437</v>
      </c>
      <c r="W116" s="28">
        <v>9841657</v>
      </c>
      <c r="X116" s="28">
        <v>9805030</v>
      </c>
      <c r="Y116" s="28">
        <v>9761174</v>
      </c>
      <c r="Z116" s="28">
        <v>9777785</v>
      </c>
      <c r="AA116" s="28">
        <v>9841851</v>
      </c>
      <c r="AB116" s="28">
        <v>9885785</v>
      </c>
      <c r="AC116" s="28">
        <v>9875931</v>
      </c>
      <c r="AD116" s="28">
        <v>9816454</v>
      </c>
      <c r="AE116" s="28">
        <v>9929262</v>
      </c>
      <c r="AF116" s="28">
        <v>9940748</v>
      </c>
      <c r="AG116" s="28">
        <v>9911620</v>
      </c>
      <c r="AH116" s="47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7"/>
      <c r="BG116" s="47"/>
      <c r="BH116" s="47"/>
      <c r="BI116" s="47"/>
      <c r="BJ116" s="47"/>
      <c r="BK116" s="47"/>
      <c r="BL116" s="47"/>
      <c r="BM116" s="47"/>
      <c r="BN116" s="47"/>
    </row>
    <row r="117" spans="1:66" ht="14.5" x14ac:dyDescent="0.35">
      <c r="A117" t="s">
        <v>60</v>
      </c>
      <c r="B117" s="28">
        <v>906473</v>
      </c>
      <c r="C117" s="28">
        <v>919130</v>
      </c>
      <c r="D117" s="28">
        <v>921553</v>
      </c>
      <c r="E117" s="28">
        <v>911585</v>
      </c>
      <c r="F117" s="28">
        <v>915561</v>
      </c>
      <c r="G117" s="28">
        <v>920371</v>
      </c>
      <c r="H117" s="28">
        <v>923836</v>
      </c>
      <c r="I117" s="28">
        <v>925462</v>
      </c>
      <c r="J117" s="28">
        <v>917118</v>
      </c>
      <c r="K117" s="28">
        <v>924412</v>
      </c>
      <c r="L117" s="28">
        <v>925123</v>
      </c>
      <c r="M117" s="28">
        <v>917922</v>
      </c>
      <c r="N117" s="28">
        <v>924438</v>
      </c>
      <c r="O117" s="28">
        <v>935463</v>
      </c>
      <c r="P117" s="28">
        <v>940256</v>
      </c>
      <c r="Q117" s="28">
        <v>935115</v>
      </c>
      <c r="R117" s="28">
        <v>931326</v>
      </c>
      <c r="S117" s="28">
        <v>940058</v>
      </c>
      <c r="T117" s="28">
        <v>945640</v>
      </c>
      <c r="U117" s="28">
        <v>946335</v>
      </c>
      <c r="V117" s="28">
        <v>937489</v>
      </c>
      <c r="W117" s="28">
        <v>941077</v>
      </c>
      <c r="X117" s="28">
        <v>937092</v>
      </c>
      <c r="Y117" s="28">
        <v>936739</v>
      </c>
      <c r="Z117" s="28">
        <v>935818</v>
      </c>
      <c r="AA117" s="28">
        <v>942386</v>
      </c>
      <c r="AB117" s="28">
        <v>944565</v>
      </c>
      <c r="AC117" s="28">
        <v>944089</v>
      </c>
      <c r="AD117" s="28">
        <v>931771</v>
      </c>
      <c r="AE117" s="28">
        <v>940377</v>
      </c>
      <c r="AF117" s="28">
        <v>949078</v>
      </c>
      <c r="AG117" s="28">
        <v>951518</v>
      </c>
      <c r="AH117" s="47"/>
      <c r="AI117" s="47"/>
      <c r="AJ117" s="47"/>
      <c r="AK117" s="47"/>
      <c r="AL117" s="47"/>
      <c r="AM117" s="47"/>
      <c r="AN117" s="47"/>
      <c r="AO117" s="47"/>
      <c r="AP117" s="47"/>
      <c r="AQ117" s="47"/>
      <c r="AR117" s="47"/>
      <c r="AS117" s="47"/>
      <c r="AT117" s="47"/>
      <c r="AU117" s="47"/>
      <c r="AV117" s="47"/>
      <c r="AW117" s="47"/>
      <c r="AX117" s="47"/>
      <c r="AY117" s="47"/>
      <c r="AZ117" s="47"/>
      <c r="BA117" s="47"/>
      <c r="BB117" s="47"/>
      <c r="BC117" s="47"/>
      <c r="BD117" s="47"/>
      <c r="BE117" s="47"/>
      <c r="BF117" s="47"/>
      <c r="BG117" s="47"/>
      <c r="BH117" s="47"/>
      <c r="BI117" s="47"/>
      <c r="BJ117" s="47"/>
      <c r="BK117" s="47"/>
      <c r="BL117" s="47"/>
      <c r="BM117" s="47"/>
      <c r="BN117" s="47"/>
    </row>
    <row r="118" spans="1:66" ht="14.5" x14ac:dyDescent="0.35">
      <c r="A118" t="s">
        <v>180</v>
      </c>
      <c r="B118" s="28">
        <v>4162526</v>
      </c>
      <c r="C118" s="28">
        <v>4215279</v>
      </c>
      <c r="D118" s="28">
        <v>4222057</v>
      </c>
      <c r="E118" s="28">
        <v>4178857</v>
      </c>
      <c r="F118" s="28">
        <v>4193654</v>
      </c>
      <c r="G118" s="28">
        <v>4214250</v>
      </c>
      <c r="H118" s="28">
        <v>4231806</v>
      </c>
      <c r="I118" s="28">
        <v>4238592</v>
      </c>
      <c r="J118" s="28">
        <v>4194399</v>
      </c>
      <c r="K118" s="28">
        <v>4227677</v>
      </c>
      <c r="L118" s="28">
        <v>4227876</v>
      </c>
      <c r="M118" s="28">
        <v>4197201</v>
      </c>
      <c r="N118" s="28">
        <v>4227829</v>
      </c>
      <c r="O118" s="28">
        <v>4278415</v>
      </c>
      <c r="P118" s="28">
        <v>4296808</v>
      </c>
      <c r="Q118" s="28">
        <v>4276661</v>
      </c>
      <c r="R118" s="28">
        <v>4262435</v>
      </c>
      <c r="S118" s="28">
        <v>4303004</v>
      </c>
      <c r="T118" s="28">
        <v>4331842</v>
      </c>
      <c r="U118" s="28">
        <v>4336789</v>
      </c>
      <c r="V118" s="28">
        <v>4289035</v>
      </c>
      <c r="W118" s="28">
        <v>4306712</v>
      </c>
      <c r="X118" s="28">
        <v>4292173</v>
      </c>
      <c r="Y118" s="28">
        <v>4289830</v>
      </c>
      <c r="Z118" s="28">
        <v>4286282</v>
      </c>
      <c r="AA118" s="28">
        <v>4314059</v>
      </c>
      <c r="AB118" s="28">
        <v>4323257</v>
      </c>
      <c r="AC118" s="28">
        <v>4324816</v>
      </c>
      <c r="AD118" s="28">
        <v>4266350</v>
      </c>
      <c r="AE118" s="28">
        <v>4304554</v>
      </c>
      <c r="AF118" s="28">
        <v>4350841</v>
      </c>
      <c r="AG118" s="28">
        <v>4361717</v>
      </c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47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</row>
    <row r="119" spans="1:66" ht="14.5" x14ac:dyDescent="0.35">
      <c r="A119" t="s">
        <v>181</v>
      </c>
      <c r="B119" s="28">
        <v>6121212</v>
      </c>
      <c r="C119" s="28">
        <v>6190819</v>
      </c>
      <c r="D119" s="28">
        <v>6208090</v>
      </c>
      <c r="E119" s="28">
        <v>6149625</v>
      </c>
      <c r="F119" s="28">
        <v>6163484</v>
      </c>
      <c r="G119" s="28">
        <v>6200038</v>
      </c>
      <c r="H119" s="28">
        <v>6235309</v>
      </c>
      <c r="I119" s="28">
        <v>6232735</v>
      </c>
      <c r="J119" s="28">
        <v>6167618</v>
      </c>
      <c r="K119" s="28">
        <v>6207559</v>
      </c>
      <c r="L119" s="28">
        <v>6216006</v>
      </c>
      <c r="M119" s="28">
        <v>6174189</v>
      </c>
      <c r="N119" s="28">
        <v>6204235</v>
      </c>
      <c r="O119" s="28">
        <v>6266388</v>
      </c>
      <c r="P119" s="28">
        <v>6296600</v>
      </c>
      <c r="Q119" s="28">
        <v>6267132</v>
      </c>
      <c r="R119" s="28">
        <v>6242893</v>
      </c>
      <c r="S119" s="28">
        <v>6301040</v>
      </c>
      <c r="T119" s="28">
        <v>6356451</v>
      </c>
      <c r="U119" s="28">
        <v>6343672</v>
      </c>
      <c r="V119" s="28">
        <v>6275399</v>
      </c>
      <c r="W119" s="28">
        <v>6303807</v>
      </c>
      <c r="X119" s="28">
        <v>6284540</v>
      </c>
      <c r="Y119" s="28">
        <v>6280806</v>
      </c>
      <c r="Z119" s="28">
        <v>6269377</v>
      </c>
      <c r="AA119" s="28">
        <v>6314653</v>
      </c>
      <c r="AB119" s="28">
        <v>6332791</v>
      </c>
      <c r="AC119" s="28">
        <v>6325338</v>
      </c>
      <c r="AD119" s="28">
        <v>6249110</v>
      </c>
      <c r="AE119" s="28">
        <v>6305390</v>
      </c>
      <c r="AF119" s="28">
        <v>6368752</v>
      </c>
      <c r="AG119" s="28">
        <v>6365287</v>
      </c>
      <c r="AH119" s="47"/>
      <c r="AI119" s="47"/>
      <c r="AJ119" s="47"/>
      <c r="AK119" s="47"/>
      <c r="AL119" s="47"/>
      <c r="AM119" s="47"/>
      <c r="AN119" s="47"/>
      <c r="AO119" s="47"/>
      <c r="AP119" s="47"/>
      <c r="AQ119" s="47"/>
      <c r="AR119" s="47"/>
      <c r="AS119" s="47"/>
      <c r="AT119" s="47"/>
      <c r="AU119" s="47"/>
      <c r="AV119" s="47"/>
      <c r="AW119" s="47"/>
      <c r="AX119" s="47"/>
      <c r="AY119" s="47"/>
      <c r="AZ119" s="47"/>
      <c r="BA119" s="47"/>
      <c r="BB119" s="47"/>
      <c r="BC119" s="47"/>
      <c r="BD119" s="47"/>
      <c r="BE119" s="47"/>
      <c r="BF119" s="47"/>
      <c r="BG119" s="47"/>
      <c r="BH119" s="47"/>
      <c r="BI119" s="47"/>
      <c r="BJ119" s="47"/>
      <c r="BK119" s="47"/>
      <c r="BL119" s="47"/>
      <c r="BM119" s="47"/>
      <c r="BN119" s="47"/>
    </row>
    <row r="120" spans="1:66" ht="14.5" x14ac:dyDescent="0.35">
      <c r="A120" t="s">
        <v>182</v>
      </c>
      <c r="B120" s="28">
        <v>4906145</v>
      </c>
      <c r="C120" s="28">
        <v>4961595</v>
      </c>
      <c r="D120" s="28">
        <v>4974682</v>
      </c>
      <c r="E120" s="28">
        <v>4926512</v>
      </c>
      <c r="F120" s="28">
        <v>4944244</v>
      </c>
      <c r="G120" s="28">
        <v>4974918</v>
      </c>
      <c r="H120" s="28">
        <v>4999357</v>
      </c>
      <c r="I120" s="28">
        <v>5002398</v>
      </c>
      <c r="J120" s="28">
        <v>4954499</v>
      </c>
      <c r="K120" s="28">
        <v>4983526</v>
      </c>
      <c r="L120" s="28">
        <v>4988732</v>
      </c>
      <c r="M120" s="28">
        <v>4948068</v>
      </c>
      <c r="N120" s="28">
        <v>4981315</v>
      </c>
      <c r="O120" s="28">
        <v>5031338</v>
      </c>
      <c r="P120" s="28">
        <v>5053790</v>
      </c>
      <c r="Q120" s="28">
        <v>5030068</v>
      </c>
      <c r="R120" s="28">
        <v>5014474</v>
      </c>
      <c r="S120" s="28">
        <v>5063345</v>
      </c>
      <c r="T120" s="28">
        <v>5101206</v>
      </c>
      <c r="U120" s="28">
        <v>5098186</v>
      </c>
      <c r="V120" s="28">
        <v>5049086</v>
      </c>
      <c r="W120" s="28">
        <v>5063241</v>
      </c>
      <c r="X120" s="28">
        <v>5046893</v>
      </c>
      <c r="Y120" s="28">
        <v>5040771</v>
      </c>
      <c r="Z120" s="28">
        <v>5038614</v>
      </c>
      <c r="AA120" s="28">
        <v>5070783</v>
      </c>
      <c r="AB120" s="28">
        <v>5086171</v>
      </c>
      <c r="AC120" s="28">
        <v>5086019</v>
      </c>
      <c r="AD120" s="28">
        <v>5025011</v>
      </c>
      <c r="AE120" s="28">
        <v>5071581</v>
      </c>
      <c r="AF120" s="28">
        <v>5118858</v>
      </c>
      <c r="AG120" s="28">
        <v>5124682</v>
      </c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47"/>
      <c r="BD120" s="47"/>
      <c r="BE120" s="47"/>
      <c r="BF120" s="47"/>
      <c r="BG120" s="47"/>
      <c r="BH120" s="47"/>
      <c r="BI120" s="47"/>
      <c r="BJ120" s="47"/>
      <c r="BK120" s="47"/>
      <c r="BL120" s="47"/>
      <c r="BM120" s="47"/>
      <c r="BN120" s="47"/>
    </row>
    <row r="121" spans="1:66" ht="14.5" x14ac:dyDescent="0.35">
      <c r="A121" t="s">
        <v>183</v>
      </c>
      <c r="B121" s="28">
        <v>11165494</v>
      </c>
      <c r="C121" s="28">
        <v>11252949</v>
      </c>
      <c r="D121" s="28">
        <v>11296785</v>
      </c>
      <c r="E121" s="28">
        <v>11236692</v>
      </c>
      <c r="F121" s="28">
        <v>11281149</v>
      </c>
      <c r="G121" s="28">
        <v>11395938</v>
      </c>
      <c r="H121" s="28">
        <v>11450645</v>
      </c>
      <c r="I121" s="28">
        <v>11412816</v>
      </c>
      <c r="J121" s="28">
        <v>11293046</v>
      </c>
      <c r="K121" s="28">
        <v>11336978</v>
      </c>
      <c r="L121" s="28">
        <v>11357873</v>
      </c>
      <c r="M121" s="28">
        <v>11277495</v>
      </c>
      <c r="N121" s="28">
        <v>11289842</v>
      </c>
      <c r="O121" s="28">
        <v>11364782</v>
      </c>
      <c r="P121" s="28">
        <v>11427480</v>
      </c>
      <c r="Q121" s="28">
        <v>11384714</v>
      </c>
      <c r="R121" s="28">
        <v>11368531</v>
      </c>
      <c r="S121" s="28">
        <v>11509644</v>
      </c>
      <c r="T121" s="28">
        <v>11596639</v>
      </c>
      <c r="U121" s="28">
        <v>11519847</v>
      </c>
      <c r="V121" s="28">
        <v>11403150</v>
      </c>
      <c r="W121" s="28">
        <v>11436342</v>
      </c>
      <c r="X121" s="28">
        <v>11400963</v>
      </c>
      <c r="Y121" s="28">
        <v>11382502</v>
      </c>
      <c r="Z121" s="28">
        <v>11352159</v>
      </c>
      <c r="AA121" s="28">
        <v>11425205</v>
      </c>
      <c r="AB121" s="28">
        <v>11472551</v>
      </c>
      <c r="AC121" s="28">
        <v>11461730</v>
      </c>
      <c r="AD121" s="28">
        <v>11364171</v>
      </c>
      <c r="AE121" s="28">
        <v>11488995</v>
      </c>
      <c r="AF121" s="28">
        <v>11557403</v>
      </c>
      <c r="AG121" s="28">
        <v>11505692</v>
      </c>
      <c r="AH121" s="47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  <c r="AV121" s="47"/>
      <c r="AW121" s="47"/>
      <c r="AX121" s="47"/>
      <c r="AY121" s="47"/>
      <c r="AZ121" s="47"/>
      <c r="BA121" s="47"/>
      <c r="BB121" s="47"/>
      <c r="BC121" s="47"/>
      <c r="BD121" s="47"/>
      <c r="BE121" s="47"/>
      <c r="BF121" s="47"/>
      <c r="BG121" s="47"/>
      <c r="BH121" s="47"/>
      <c r="BI121" s="47"/>
      <c r="BJ121" s="47"/>
      <c r="BK121" s="47"/>
      <c r="BL121" s="47"/>
      <c r="BM121" s="47"/>
      <c r="BN121" s="47"/>
    </row>
    <row r="122" spans="1:66" ht="14.5" x14ac:dyDescent="0.35">
      <c r="A122" t="s">
        <v>184</v>
      </c>
      <c r="B122" s="28">
        <v>9985604</v>
      </c>
      <c r="C122" s="28">
        <v>10070844</v>
      </c>
      <c r="D122" s="28">
        <v>10109180</v>
      </c>
      <c r="E122" s="28">
        <v>10048932</v>
      </c>
      <c r="F122" s="28">
        <v>10082307</v>
      </c>
      <c r="G122" s="28">
        <v>10179672</v>
      </c>
      <c r="H122" s="28">
        <v>10226861</v>
      </c>
      <c r="I122" s="28">
        <v>10203266</v>
      </c>
      <c r="J122" s="28">
        <v>10089114</v>
      </c>
      <c r="K122" s="28">
        <v>10132853</v>
      </c>
      <c r="L122" s="28">
        <v>10150398</v>
      </c>
      <c r="M122" s="28">
        <v>10082172</v>
      </c>
      <c r="N122" s="28">
        <v>10095347</v>
      </c>
      <c r="O122" s="28">
        <v>10168497</v>
      </c>
      <c r="P122" s="28">
        <v>10222134</v>
      </c>
      <c r="Q122" s="28">
        <v>10185858</v>
      </c>
      <c r="R122" s="28">
        <v>10160304</v>
      </c>
      <c r="S122" s="28">
        <v>10284292</v>
      </c>
      <c r="T122" s="28">
        <v>10362353</v>
      </c>
      <c r="U122" s="28">
        <v>10303776</v>
      </c>
      <c r="V122" s="28">
        <v>10192372</v>
      </c>
      <c r="W122" s="28">
        <v>10225023</v>
      </c>
      <c r="X122" s="28">
        <v>10193298</v>
      </c>
      <c r="Y122" s="28">
        <v>10178936</v>
      </c>
      <c r="Z122" s="28">
        <v>10150189</v>
      </c>
      <c r="AA122" s="28">
        <v>10222790</v>
      </c>
      <c r="AB122" s="28">
        <v>10260299</v>
      </c>
      <c r="AC122" s="28">
        <v>10249618</v>
      </c>
      <c r="AD122" s="28">
        <v>10152739</v>
      </c>
      <c r="AE122" s="28">
        <v>10266862</v>
      </c>
      <c r="AF122" s="28">
        <v>10326810</v>
      </c>
      <c r="AG122" s="28">
        <v>10292037</v>
      </c>
      <c r="AH122" s="47"/>
      <c r="AI122" s="47"/>
      <c r="AJ122" s="47"/>
      <c r="AK122" s="47"/>
      <c r="AL122" s="47"/>
      <c r="AM122" s="47"/>
      <c r="AN122" s="47"/>
      <c r="AO122" s="47"/>
      <c r="AP122" s="47"/>
      <c r="AQ122" s="47"/>
      <c r="AR122" s="47"/>
      <c r="AS122" s="47"/>
      <c r="AT122" s="47"/>
      <c r="AU122" s="47"/>
      <c r="AV122" s="47"/>
      <c r="AW122" s="47"/>
      <c r="AX122" s="47"/>
      <c r="AY122" s="47"/>
      <c r="AZ122" s="47"/>
      <c r="BA122" s="47"/>
      <c r="BB122" s="47"/>
      <c r="BC122" s="47"/>
      <c r="BD122" s="47"/>
      <c r="BE122" s="47"/>
      <c r="BF122" s="47"/>
      <c r="BG122" s="47"/>
      <c r="BH122" s="47"/>
      <c r="BI122" s="47"/>
      <c r="BJ122" s="47"/>
      <c r="BK122" s="47"/>
      <c r="BL122" s="47"/>
      <c r="BM122" s="47"/>
      <c r="BN122" s="47"/>
    </row>
    <row r="123" spans="1:66" ht="14.5" x14ac:dyDescent="0.35">
      <c r="A123" t="s">
        <v>185</v>
      </c>
      <c r="B123" s="28">
        <v>12696</v>
      </c>
      <c r="C123" s="28">
        <v>12741</v>
      </c>
      <c r="D123" s="28">
        <v>12812</v>
      </c>
      <c r="E123" s="28">
        <v>12892</v>
      </c>
      <c r="F123" s="28">
        <v>13002</v>
      </c>
      <c r="G123" s="28">
        <v>13161</v>
      </c>
      <c r="H123" s="28">
        <v>13203</v>
      </c>
      <c r="I123" s="28">
        <v>13085</v>
      </c>
      <c r="J123" s="28">
        <v>13063</v>
      </c>
      <c r="K123" s="28">
        <v>13094</v>
      </c>
      <c r="L123" s="28">
        <v>13169</v>
      </c>
      <c r="M123" s="28">
        <v>12943</v>
      </c>
      <c r="N123" s="28">
        <v>12943</v>
      </c>
      <c r="O123" s="28">
        <v>12910</v>
      </c>
      <c r="P123" s="28">
        <v>12982</v>
      </c>
      <c r="Q123" s="28">
        <v>12952</v>
      </c>
      <c r="R123" s="28">
        <v>13007</v>
      </c>
      <c r="S123" s="28">
        <v>13161</v>
      </c>
      <c r="T123" s="28">
        <v>13193</v>
      </c>
      <c r="U123" s="28">
        <v>13018</v>
      </c>
      <c r="V123" s="28">
        <v>13009</v>
      </c>
      <c r="W123" s="28">
        <v>12977</v>
      </c>
      <c r="X123" s="28">
        <v>12955</v>
      </c>
      <c r="Y123" s="28">
        <v>12838</v>
      </c>
      <c r="Z123" s="28">
        <v>12877</v>
      </c>
      <c r="AA123" s="28">
        <v>13003</v>
      </c>
      <c r="AB123" s="28">
        <v>13077</v>
      </c>
      <c r="AC123" s="28">
        <v>12995</v>
      </c>
      <c r="AD123" s="28">
        <v>13049</v>
      </c>
      <c r="AE123" s="28">
        <v>13187</v>
      </c>
      <c r="AF123" s="28">
        <v>13064</v>
      </c>
      <c r="AG123" s="28">
        <v>12957</v>
      </c>
      <c r="AH123" s="47"/>
      <c r="AI123" s="47"/>
      <c r="AJ123" s="47"/>
      <c r="AK123" s="47"/>
      <c r="AL123" s="47"/>
      <c r="AM123" s="47"/>
      <c r="AN123" s="47"/>
      <c r="AO123" s="47"/>
      <c r="AP123" s="47"/>
      <c r="AQ123" s="47"/>
      <c r="AR123" s="47"/>
      <c r="AS123" s="47"/>
      <c r="AT123" s="47"/>
      <c r="AU123" s="47"/>
      <c r="AV123" s="47"/>
      <c r="AW123" s="47"/>
      <c r="AX123" s="47"/>
      <c r="AY123" s="47"/>
      <c r="AZ123" s="47"/>
      <c r="BA123" s="47"/>
      <c r="BB123" s="47"/>
      <c r="BC123" s="47"/>
      <c r="BD123" s="47"/>
      <c r="BE123" s="47"/>
      <c r="BF123" s="47"/>
      <c r="BG123" s="47"/>
      <c r="BH123" s="47"/>
      <c r="BI123" s="47"/>
      <c r="BJ123" s="47"/>
      <c r="BK123" s="47"/>
      <c r="BL123" s="47"/>
      <c r="BM123" s="47"/>
      <c r="BN123" s="47"/>
    </row>
    <row r="124" spans="1:66" ht="14.5" x14ac:dyDescent="0.35">
      <c r="A124" t="s">
        <v>186</v>
      </c>
      <c r="B124" s="28">
        <v>15656</v>
      </c>
      <c r="C124" s="28">
        <v>15754</v>
      </c>
      <c r="D124" s="28">
        <v>15853</v>
      </c>
      <c r="E124" s="28">
        <v>15942</v>
      </c>
      <c r="F124" s="28">
        <v>16034</v>
      </c>
      <c r="G124" s="28">
        <v>16231</v>
      </c>
      <c r="H124" s="28">
        <v>16259</v>
      </c>
      <c r="I124" s="28">
        <v>16110</v>
      </c>
      <c r="J124" s="28">
        <v>16121</v>
      </c>
      <c r="K124" s="28">
        <v>16133</v>
      </c>
      <c r="L124" s="28">
        <v>16223</v>
      </c>
      <c r="M124" s="28">
        <v>15954</v>
      </c>
      <c r="N124" s="28">
        <v>15990</v>
      </c>
      <c r="O124" s="28">
        <v>15991</v>
      </c>
      <c r="P124" s="28">
        <v>16051</v>
      </c>
      <c r="Q124" s="28">
        <v>16007</v>
      </c>
      <c r="R124" s="28">
        <v>16017</v>
      </c>
      <c r="S124" s="28">
        <v>16212</v>
      </c>
      <c r="T124" s="28">
        <v>16208</v>
      </c>
      <c r="U124" s="28">
        <v>15980</v>
      </c>
      <c r="V124" s="28">
        <v>16054</v>
      </c>
      <c r="W124" s="28">
        <v>16019</v>
      </c>
      <c r="X124" s="28">
        <v>15970</v>
      </c>
      <c r="Y124" s="28">
        <v>15846</v>
      </c>
      <c r="Z124" s="28">
        <v>15905</v>
      </c>
      <c r="AA124" s="28">
        <v>16083</v>
      </c>
      <c r="AB124" s="28">
        <v>16158</v>
      </c>
      <c r="AC124" s="28">
        <v>16061</v>
      </c>
      <c r="AD124" s="28">
        <v>16110</v>
      </c>
      <c r="AE124" s="28">
        <v>16244</v>
      </c>
      <c r="AF124" s="28">
        <v>16069</v>
      </c>
      <c r="AG124" s="28">
        <v>15916</v>
      </c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47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</row>
    <row r="125" spans="1:66" ht="14.5" x14ac:dyDescent="0.35">
      <c r="A125" t="s">
        <v>61</v>
      </c>
      <c r="B125" s="28">
        <v>98448</v>
      </c>
      <c r="C125" s="28">
        <v>98236</v>
      </c>
      <c r="D125" s="28">
        <v>98579</v>
      </c>
      <c r="E125" s="28">
        <v>98622</v>
      </c>
      <c r="F125" s="28">
        <v>99208</v>
      </c>
      <c r="G125" s="28">
        <v>100118</v>
      </c>
      <c r="H125" s="28">
        <v>100575</v>
      </c>
      <c r="I125" s="28">
        <v>100076</v>
      </c>
      <c r="J125" s="28">
        <v>100097</v>
      </c>
      <c r="K125" s="28">
        <v>99399</v>
      </c>
      <c r="L125" s="28">
        <v>99510</v>
      </c>
      <c r="M125" s="28">
        <v>98064</v>
      </c>
      <c r="N125" s="28">
        <v>98401</v>
      </c>
      <c r="O125" s="28">
        <v>98712</v>
      </c>
      <c r="P125" s="28">
        <v>98875</v>
      </c>
      <c r="Q125" s="28">
        <v>98527</v>
      </c>
      <c r="R125" s="28">
        <v>98614</v>
      </c>
      <c r="S125" s="28">
        <v>99538</v>
      </c>
      <c r="T125" s="28">
        <v>99700</v>
      </c>
      <c r="U125" s="28">
        <v>98566</v>
      </c>
      <c r="V125" s="28">
        <v>98608</v>
      </c>
      <c r="W125" s="28">
        <v>98098</v>
      </c>
      <c r="X125" s="28">
        <v>97829</v>
      </c>
      <c r="Y125" s="28">
        <v>97420</v>
      </c>
      <c r="Z125" s="28">
        <v>98694</v>
      </c>
      <c r="AA125" s="28">
        <v>99241</v>
      </c>
      <c r="AB125" s="28">
        <v>99484</v>
      </c>
      <c r="AC125" s="28">
        <v>99276</v>
      </c>
      <c r="AD125" s="28">
        <v>98949</v>
      </c>
      <c r="AE125" s="28">
        <v>99846</v>
      </c>
      <c r="AF125" s="28">
        <v>99461</v>
      </c>
      <c r="AG125" s="28">
        <v>98654</v>
      </c>
      <c r="AH125" s="47"/>
      <c r="AI125" s="47"/>
      <c r="AJ125" s="47"/>
      <c r="AK125" s="47"/>
      <c r="AL125" s="47"/>
      <c r="AM125" s="47"/>
      <c r="AN125" s="47"/>
      <c r="AO125" s="47"/>
      <c r="AP125" s="47"/>
      <c r="AQ125" s="47"/>
      <c r="AR125" s="47"/>
      <c r="AS125" s="47"/>
      <c r="AT125" s="47"/>
      <c r="AU125" s="47"/>
      <c r="AV125" s="47"/>
      <c r="AW125" s="47"/>
      <c r="AX125" s="47"/>
      <c r="AY125" s="47"/>
      <c r="AZ125" s="47"/>
      <c r="BA125" s="47"/>
      <c r="BB125" s="47"/>
      <c r="BC125" s="47"/>
      <c r="BD125" s="47"/>
      <c r="BE125" s="47"/>
      <c r="BF125" s="47"/>
      <c r="BG125" s="47"/>
      <c r="BH125" s="47"/>
      <c r="BI125" s="47"/>
      <c r="BJ125" s="47"/>
      <c r="BK125" s="47"/>
      <c r="BL125" s="47"/>
      <c r="BM125" s="47"/>
      <c r="BN125" s="47"/>
    </row>
    <row r="126" spans="1:66" ht="14.5" x14ac:dyDescent="0.35">
      <c r="A126" t="s">
        <v>187</v>
      </c>
      <c r="B126" s="28">
        <v>20789</v>
      </c>
      <c r="C126" s="28">
        <v>20766</v>
      </c>
      <c r="D126" s="28">
        <v>20820</v>
      </c>
      <c r="E126" s="28">
        <v>20816</v>
      </c>
      <c r="F126" s="28">
        <v>20969</v>
      </c>
      <c r="G126" s="28">
        <v>21147</v>
      </c>
      <c r="H126" s="28">
        <v>21200</v>
      </c>
      <c r="I126" s="28">
        <v>21094</v>
      </c>
      <c r="J126" s="28">
        <v>21121</v>
      </c>
      <c r="K126" s="28">
        <v>20961</v>
      </c>
      <c r="L126" s="28">
        <v>21006</v>
      </c>
      <c r="M126" s="28">
        <v>20678</v>
      </c>
      <c r="N126" s="28">
        <v>20782</v>
      </c>
      <c r="O126" s="28">
        <v>20815</v>
      </c>
      <c r="P126" s="28">
        <v>20853</v>
      </c>
      <c r="Q126" s="28">
        <v>20800</v>
      </c>
      <c r="R126" s="28">
        <v>20864</v>
      </c>
      <c r="S126" s="28">
        <v>21057</v>
      </c>
      <c r="T126" s="28">
        <v>21015</v>
      </c>
      <c r="U126" s="28">
        <v>20770</v>
      </c>
      <c r="V126" s="28">
        <v>20858</v>
      </c>
      <c r="W126" s="28">
        <v>20738</v>
      </c>
      <c r="X126" s="28">
        <v>20664</v>
      </c>
      <c r="Y126" s="28">
        <v>20553</v>
      </c>
      <c r="Z126" s="28">
        <v>20934</v>
      </c>
      <c r="AA126" s="28">
        <v>21012</v>
      </c>
      <c r="AB126" s="28">
        <v>20990</v>
      </c>
      <c r="AC126" s="28">
        <v>20944</v>
      </c>
      <c r="AD126" s="28">
        <v>20908</v>
      </c>
      <c r="AE126" s="28">
        <v>21125</v>
      </c>
      <c r="AF126" s="28">
        <v>20976</v>
      </c>
      <c r="AG126" s="28">
        <v>20835</v>
      </c>
      <c r="AH126" s="47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  <c r="AV126" s="47"/>
      <c r="AW126" s="47"/>
      <c r="AX126" s="47"/>
      <c r="AY126" s="47"/>
      <c r="AZ126" s="47"/>
      <c r="BA126" s="47"/>
      <c r="BB126" s="47"/>
      <c r="BC126" s="47"/>
      <c r="BD126" s="47"/>
      <c r="BE126" s="47"/>
      <c r="BF126" s="47"/>
      <c r="BG126" s="47"/>
      <c r="BH126" s="47"/>
      <c r="BI126" s="47"/>
      <c r="BJ126" s="47"/>
      <c r="BK126" s="47"/>
      <c r="BL126" s="47"/>
      <c r="BM126" s="47"/>
      <c r="BN126" s="47"/>
    </row>
    <row r="127" spans="1:66" ht="14.5" x14ac:dyDescent="0.35">
      <c r="A127" t="s">
        <v>188</v>
      </c>
      <c r="B127" s="28">
        <v>115203</v>
      </c>
      <c r="C127" s="28">
        <v>115097</v>
      </c>
      <c r="D127" s="28">
        <v>116155</v>
      </c>
      <c r="E127" s="28">
        <v>117139</v>
      </c>
      <c r="F127" s="28">
        <v>118119</v>
      </c>
      <c r="G127" s="28">
        <v>120450</v>
      </c>
      <c r="H127" s="28">
        <v>121371</v>
      </c>
      <c r="I127" s="28">
        <v>120524</v>
      </c>
      <c r="J127" s="28">
        <v>119109</v>
      </c>
      <c r="K127" s="28">
        <v>118336</v>
      </c>
      <c r="L127" s="28">
        <v>118521</v>
      </c>
      <c r="M127" s="28">
        <v>116741</v>
      </c>
      <c r="N127" s="28">
        <v>116257</v>
      </c>
      <c r="O127" s="28">
        <v>115796</v>
      </c>
      <c r="P127" s="28">
        <v>116746</v>
      </c>
      <c r="Q127" s="28">
        <v>117031</v>
      </c>
      <c r="R127" s="28">
        <v>117367</v>
      </c>
      <c r="S127" s="28">
        <v>119357</v>
      </c>
      <c r="T127" s="28">
        <v>120559</v>
      </c>
      <c r="U127" s="28">
        <v>118801</v>
      </c>
      <c r="V127" s="28">
        <v>118088</v>
      </c>
      <c r="W127" s="28">
        <v>117124</v>
      </c>
      <c r="X127" s="28">
        <v>116695</v>
      </c>
      <c r="Y127" s="28">
        <v>115772</v>
      </c>
      <c r="Z127" s="28">
        <v>115778</v>
      </c>
      <c r="AA127" s="28">
        <v>116121</v>
      </c>
      <c r="AB127" s="28">
        <v>117548</v>
      </c>
      <c r="AC127" s="28">
        <v>117903</v>
      </c>
      <c r="AD127" s="28">
        <v>117929</v>
      </c>
      <c r="AE127" s="28">
        <v>119533</v>
      </c>
      <c r="AF127" s="28">
        <v>118856</v>
      </c>
      <c r="AG127" s="28">
        <v>117791</v>
      </c>
      <c r="AH127" s="47"/>
      <c r="AI127" s="47"/>
      <c r="AJ127" s="47"/>
      <c r="AK127" s="47"/>
      <c r="AL127" s="47"/>
      <c r="AM127" s="47"/>
      <c r="AN127" s="47"/>
      <c r="AO127" s="47"/>
      <c r="AP127" s="47"/>
      <c r="AQ127" s="47"/>
      <c r="AR127" s="47"/>
      <c r="AS127" s="47"/>
      <c r="AT127" s="47"/>
      <c r="AU127" s="47"/>
      <c r="AV127" s="47"/>
      <c r="AW127" s="47"/>
      <c r="AX127" s="47"/>
      <c r="AY127" s="47"/>
      <c r="AZ127" s="47"/>
      <c r="BA127" s="47"/>
      <c r="BB127" s="47"/>
      <c r="BC127" s="47"/>
      <c r="BD127" s="47"/>
      <c r="BE127" s="47"/>
      <c r="BF127" s="47"/>
      <c r="BG127" s="47"/>
      <c r="BH127" s="47"/>
      <c r="BI127" s="47"/>
      <c r="BJ127" s="47"/>
      <c r="BK127" s="47"/>
      <c r="BL127" s="47"/>
      <c r="BM127" s="47"/>
      <c r="BN127" s="47"/>
    </row>
    <row r="128" spans="1:66" ht="14.5" x14ac:dyDescent="0.35">
      <c r="A128" t="s">
        <v>189</v>
      </c>
      <c r="B128" s="28">
        <v>14988</v>
      </c>
      <c r="C128" s="28">
        <v>14944</v>
      </c>
      <c r="D128" s="28">
        <v>15004</v>
      </c>
      <c r="E128" s="28">
        <v>15063</v>
      </c>
      <c r="F128" s="28">
        <v>15167</v>
      </c>
      <c r="G128" s="28">
        <v>15325</v>
      </c>
      <c r="H128" s="28">
        <v>15367</v>
      </c>
      <c r="I128" s="28">
        <v>15280</v>
      </c>
      <c r="J128" s="28">
        <v>15310</v>
      </c>
      <c r="K128" s="28">
        <v>15173</v>
      </c>
      <c r="L128" s="28">
        <v>15195</v>
      </c>
      <c r="M128" s="28">
        <v>14955</v>
      </c>
      <c r="N128" s="28">
        <v>14971</v>
      </c>
      <c r="O128" s="28">
        <v>15024</v>
      </c>
      <c r="P128" s="28">
        <v>15100</v>
      </c>
      <c r="Q128" s="28">
        <v>15049</v>
      </c>
      <c r="R128" s="28">
        <v>15077</v>
      </c>
      <c r="S128" s="28">
        <v>15218</v>
      </c>
      <c r="T128" s="28">
        <v>15239</v>
      </c>
      <c r="U128" s="28">
        <v>15064</v>
      </c>
      <c r="V128" s="28">
        <v>15101</v>
      </c>
      <c r="W128" s="28">
        <v>15020</v>
      </c>
      <c r="X128" s="28">
        <v>14957</v>
      </c>
      <c r="Y128" s="28">
        <v>14896</v>
      </c>
      <c r="Z128" s="28">
        <v>15011</v>
      </c>
      <c r="AA128" s="28">
        <v>15126</v>
      </c>
      <c r="AB128" s="28">
        <v>15181</v>
      </c>
      <c r="AC128" s="28">
        <v>15183</v>
      </c>
      <c r="AD128" s="28">
        <v>15150</v>
      </c>
      <c r="AE128" s="28">
        <v>15294</v>
      </c>
      <c r="AF128" s="28">
        <v>15218</v>
      </c>
      <c r="AG128" s="28">
        <v>15098</v>
      </c>
      <c r="AH128" s="47"/>
      <c r="AI128" s="47"/>
      <c r="AJ128" s="47"/>
      <c r="AK128" s="47"/>
      <c r="AL128" s="47"/>
      <c r="AM128" s="47"/>
      <c r="AN128" s="47"/>
      <c r="AO128" s="47"/>
      <c r="AP128" s="47"/>
      <c r="AQ128" s="47"/>
      <c r="AR128" s="47"/>
      <c r="AS128" s="47"/>
      <c r="AT128" s="47"/>
      <c r="AU128" s="47"/>
      <c r="AV128" s="47"/>
      <c r="AW128" s="47"/>
      <c r="AX128" s="47"/>
      <c r="AY128" s="47"/>
      <c r="AZ128" s="47"/>
      <c r="BA128" s="47"/>
      <c r="BB128" s="47"/>
      <c r="BC128" s="47"/>
      <c r="BD128" s="47"/>
      <c r="BE128" s="47"/>
      <c r="BF128" s="47"/>
      <c r="BG128" s="47"/>
      <c r="BH128" s="47"/>
      <c r="BI128" s="47"/>
      <c r="BJ128" s="47"/>
      <c r="BK128" s="47"/>
      <c r="BL128" s="47"/>
      <c r="BM128" s="47"/>
      <c r="BN128" s="47"/>
    </row>
    <row r="129" spans="1:66" ht="14.5" x14ac:dyDescent="0.35">
      <c r="A129" t="s">
        <v>190</v>
      </c>
      <c r="B129" s="28">
        <v>33204</v>
      </c>
      <c r="C129" s="28">
        <v>33243</v>
      </c>
      <c r="D129" s="28">
        <v>33129</v>
      </c>
      <c r="E129" s="28">
        <v>32511</v>
      </c>
      <c r="F129" s="28">
        <v>32617</v>
      </c>
      <c r="G129" s="28">
        <v>32856</v>
      </c>
      <c r="H129" s="28">
        <v>32033</v>
      </c>
      <c r="I129" s="28">
        <v>32087</v>
      </c>
      <c r="J129" s="28">
        <v>33019</v>
      </c>
      <c r="K129" s="28">
        <v>32904</v>
      </c>
      <c r="L129" s="28">
        <v>32834</v>
      </c>
      <c r="M129" s="28">
        <v>32755</v>
      </c>
      <c r="N129" s="28">
        <v>33398</v>
      </c>
      <c r="O129" s="28">
        <v>33405</v>
      </c>
      <c r="P129" s="28">
        <v>33059</v>
      </c>
      <c r="Q129" s="28">
        <v>32028</v>
      </c>
      <c r="R129" s="28">
        <v>32427</v>
      </c>
      <c r="S129" s="28">
        <v>32791</v>
      </c>
      <c r="T129" s="28">
        <v>32032</v>
      </c>
      <c r="U129" s="28">
        <v>31750</v>
      </c>
      <c r="V129" s="28">
        <v>32624</v>
      </c>
      <c r="W129" s="28">
        <v>32489</v>
      </c>
      <c r="X129" s="28">
        <v>32234</v>
      </c>
      <c r="Y129" s="28">
        <v>32133</v>
      </c>
      <c r="Z129" s="28">
        <v>32912</v>
      </c>
      <c r="AA129" s="28">
        <v>33165</v>
      </c>
      <c r="AB129" s="28">
        <v>32825</v>
      </c>
      <c r="AC129" s="28">
        <v>31794</v>
      </c>
      <c r="AD129" s="28">
        <v>32014</v>
      </c>
      <c r="AE129" s="28">
        <v>32342</v>
      </c>
      <c r="AF129" s="28">
        <v>31455</v>
      </c>
      <c r="AG129" s="28">
        <v>31596</v>
      </c>
      <c r="AH129" s="47"/>
      <c r="AI129" s="47"/>
      <c r="AJ129" s="47"/>
      <c r="AK129" s="47"/>
      <c r="AL129" s="47"/>
      <c r="AM129" s="47"/>
      <c r="AN129" s="47"/>
      <c r="AO129" s="47"/>
      <c r="AP129" s="47"/>
      <c r="AQ129" s="47"/>
      <c r="AR129" s="47"/>
      <c r="AS129" s="47"/>
      <c r="AT129" s="47"/>
      <c r="AU129" s="47"/>
      <c r="AV129" s="47"/>
      <c r="AW129" s="47"/>
      <c r="AX129" s="47"/>
      <c r="AY129" s="47"/>
      <c r="AZ129" s="47"/>
      <c r="BA129" s="47"/>
      <c r="BB129" s="47"/>
      <c r="BC129" s="47"/>
      <c r="BD129" s="47"/>
      <c r="BE129" s="47"/>
      <c r="BF129" s="47"/>
      <c r="BG129" s="47"/>
      <c r="BH129" s="47"/>
      <c r="BI129" s="47"/>
      <c r="BJ129" s="47"/>
      <c r="BK129" s="47"/>
      <c r="BL129" s="47"/>
      <c r="BM129" s="47"/>
      <c r="BN129" s="47"/>
    </row>
    <row r="130" spans="1:66" ht="14.5" x14ac:dyDescent="0.35">
      <c r="A130" t="s">
        <v>62</v>
      </c>
      <c r="B130" s="28">
        <v>99492</v>
      </c>
      <c r="C130" s="28">
        <v>99701</v>
      </c>
      <c r="D130" s="28">
        <v>99743</v>
      </c>
      <c r="E130" s="28">
        <v>99962</v>
      </c>
      <c r="F130" s="28">
        <v>100402</v>
      </c>
      <c r="G130" s="28">
        <v>101345</v>
      </c>
      <c r="H130" s="28">
        <v>102394</v>
      </c>
      <c r="I130" s="28">
        <v>101714</v>
      </c>
      <c r="J130" s="28">
        <v>100665</v>
      </c>
      <c r="K130" s="28">
        <v>100741</v>
      </c>
      <c r="L130" s="28">
        <v>100576</v>
      </c>
      <c r="M130" s="28">
        <v>98851</v>
      </c>
      <c r="N130" s="28">
        <v>99653</v>
      </c>
      <c r="O130" s="28">
        <v>100048</v>
      </c>
      <c r="P130" s="28">
        <v>99706</v>
      </c>
      <c r="Q130" s="28">
        <v>99625</v>
      </c>
      <c r="R130" s="28">
        <v>99699</v>
      </c>
      <c r="S130" s="28">
        <v>100510</v>
      </c>
      <c r="T130" s="28">
        <v>101485</v>
      </c>
      <c r="U130" s="28">
        <v>100239</v>
      </c>
      <c r="V130" s="28">
        <v>99736</v>
      </c>
      <c r="W130" s="28">
        <v>99080</v>
      </c>
      <c r="X130" s="28">
        <v>98368</v>
      </c>
      <c r="Y130" s="28">
        <v>97545</v>
      </c>
      <c r="Z130" s="28">
        <v>98152</v>
      </c>
      <c r="AA130" s="28">
        <v>98863</v>
      </c>
      <c r="AB130" s="28">
        <v>99386</v>
      </c>
      <c r="AC130" s="28">
        <v>99112</v>
      </c>
      <c r="AD130" s="28">
        <v>98859</v>
      </c>
      <c r="AE130" s="28">
        <v>100412</v>
      </c>
      <c r="AF130" s="28">
        <v>100161</v>
      </c>
      <c r="AG130" s="28">
        <v>100135</v>
      </c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47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</row>
    <row r="131" spans="1:66" ht="14.5" x14ac:dyDescent="0.35">
      <c r="A131" t="s">
        <v>191</v>
      </c>
      <c r="B131" s="28">
        <v>25539</v>
      </c>
      <c r="C131" s="28">
        <v>26164</v>
      </c>
      <c r="D131" s="28">
        <v>25973</v>
      </c>
      <c r="E131" s="28">
        <v>25766</v>
      </c>
      <c r="F131" s="28">
        <v>26069</v>
      </c>
      <c r="G131" s="28">
        <v>26587</v>
      </c>
      <c r="H131" s="28">
        <v>26392</v>
      </c>
      <c r="I131" s="28">
        <v>25840</v>
      </c>
      <c r="J131" s="28">
        <v>26296</v>
      </c>
      <c r="K131" s="28">
        <v>26341</v>
      </c>
      <c r="L131" s="28">
        <v>26042</v>
      </c>
      <c r="M131" s="28">
        <v>25897</v>
      </c>
      <c r="N131" s="28">
        <v>25704</v>
      </c>
      <c r="O131" s="28">
        <v>26000</v>
      </c>
      <c r="P131" s="28">
        <v>25825</v>
      </c>
      <c r="Q131" s="28">
        <v>25771</v>
      </c>
      <c r="R131" s="28">
        <v>26624</v>
      </c>
      <c r="S131" s="28">
        <v>27028</v>
      </c>
      <c r="T131" s="28">
        <v>26710</v>
      </c>
      <c r="U131" s="28">
        <v>26313</v>
      </c>
      <c r="V131" s="28">
        <v>26662</v>
      </c>
      <c r="W131" s="28">
        <v>26643</v>
      </c>
      <c r="X131" s="28">
        <v>26334</v>
      </c>
      <c r="Y131" s="28">
        <v>25767</v>
      </c>
      <c r="Z131" s="28">
        <v>25594</v>
      </c>
      <c r="AA131" s="28">
        <v>25873</v>
      </c>
      <c r="AB131" s="28">
        <v>25799</v>
      </c>
      <c r="AC131" s="28">
        <v>25734</v>
      </c>
      <c r="AD131" s="28">
        <v>26279</v>
      </c>
      <c r="AE131" s="28">
        <v>26715</v>
      </c>
      <c r="AF131" s="28">
        <v>26482</v>
      </c>
      <c r="AG131" s="28">
        <v>26302</v>
      </c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47"/>
      <c r="AW131" s="47"/>
      <c r="AX131" s="47"/>
      <c r="AY131" s="47"/>
      <c r="AZ131" s="47"/>
      <c r="BA131" s="47"/>
      <c r="BB131" s="47"/>
      <c r="BC131" s="47"/>
      <c r="BD131" s="47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</row>
    <row r="132" spans="1:66" ht="14.5" x14ac:dyDescent="0.35">
      <c r="A132" t="s">
        <v>63</v>
      </c>
      <c r="B132" s="28">
        <v>222131</v>
      </c>
      <c r="C132" s="28">
        <v>223354</v>
      </c>
      <c r="D132" s="28">
        <v>223991</v>
      </c>
      <c r="E132" s="28">
        <v>225172</v>
      </c>
      <c r="F132" s="28">
        <v>225141</v>
      </c>
      <c r="G132" s="28">
        <v>228083</v>
      </c>
      <c r="H132" s="28">
        <v>230009</v>
      </c>
      <c r="I132" s="28">
        <v>229300</v>
      </c>
      <c r="J132" s="28">
        <v>228555</v>
      </c>
      <c r="K132" s="28">
        <v>227542</v>
      </c>
      <c r="L132" s="28">
        <v>227894</v>
      </c>
      <c r="M132" s="28">
        <v>223456</v>
      </c>
      <c r="N132" s="28">
        <v>224010</v>
      </c>
      <c r="O132" s="28">
        <v>223943</v>
      </c>
      <c r="P132" s="28">
        <v>224150</v>
      </c>
      <c r="Q132" s="28">
        <v>224452</v>
      </c>
      <c r="R132" s="28">
        <v>224888</v>
      </c>
      <c r="S132" s="28">
        <v>227692</v>
      </c>
      <c r="T132" s="28">
        <v>229122</v>
      </c>
      <c r="U132" s="28">
        <v>227423</v>
      </c>
      <c r="V132" s="28">
        <v>227716</v>
      </c>
      <c r="W132" s="28">
        <v>226722</v>
      </c>
      <c r="X132" s="28">
        <v>226915</v>
      </c>
      <c r="Y132" s="28">
        <v>224718</v>
      </c>
      <c r="Z132" s="28">
        <v>224497</v>
      </c>
      <c r="AA132" s="28">
        <v>226672</v>
      </c>
      <c r="AB132" s="28">
        <v>227801</v>
      </c>
      <c r="AC132" s="28">
        <v>228588</v>
      </c>
      <c r="AD132" s="28">
        <v>228002</v>
      </c>
      <c r="AE132" s="28">
        <v>231395</v>
      </c>
      <c r="AF132" s="28">
        <v>229613</v>
      </c>
      <c r="AG132" s="28">
        <v>228680</v>
      </c>
      <c r="AH132" s="47"/>
      <c r="AI132" s="47"/>
      <c r="AJ132" s="47"/>
      <c r="AK132" s="47"/>
      <c r="AL132" s="47"/>
      <c r="AM132" s="47"/>
      <c r="AN132" s="47"/>
      <c r="AO132" s="47"/>
      <c r="AP132" s="47"/>
      <c r="AQ132" s="47"/>
      <c r="AR132" s="47"/>
      <c r="AS132" s="47"/>
      <c r="AT132" s="47"/>
      <c r="AU132" s="47"/>
      <c r="AV132" s="47"/>
      <c r="AW132" s="47"/>
      <c r="AX132" s="47"/>
      <c r="AY132" s="47"/>
      <c r="AZ132" s="47"/>
      <c r="BA132" s="47"/>
      <c r="BB132" s="47"/>
      <c r="BC132" s="47"/>
      <c r="BD132" s="47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</row>
    <row r="133" spans="1:66" ht="14.5" x14ac:dyDescent="0.35">
      <c r="A133" t="s">
        <v>64</v>
      </c>
      <c r="B133" s="28">
        <v>53938</v>
      </c>
      <c r="C133" s="28">
        <v>54142</v>
      </c>
      <c r="D133" s="28">
        <v>54320</v>
      </c>
      <c r="E133" s="28">
        <v>54444</v>
      </c>
      <c r="F133" s="28">
        <v>54495</v>
      </c>
      <c r="G133" s="28">
        <v>55217</v>
      </c>
      <c r="H133" s="28">
        <v>55561</v>
      </c>
      <c r="I133" s="28">
        <v>54937</v>
      </c>
      <c r="J133" s="28">
        <v>54918</v>
      </c>
      <c r="K133" s="28">
        <v>54698</v>
      </c>
      <c r="L133" s="28">
        <v>54606</v>
      </c>
      <c r="M133" s="28">
        <v>54000</v>
      </c>
      <c r="N133" s="28">
        <v>54317</v>
      </c>
      <c r="O133" s="28">
        <v>54327</v>
      </c>
      <c r="P133" s="28">
        <v>54334</v>
      </c>
      <c r="Q133" s="28">
        <v>53946</v>
      </c>
      <c r="R133" s="28">
        <v>54345</v>
      </c>
      <c r="S133" s="28">
        <v>55116</v>
      </c>
      <c r="T133" s="28">
        <v>55355</v>
      </c>
      <c r="U133" s="28">
        <v>54509</v>
      </c>
      <c r="V133" s="28">
        <v>54398</v>
      </c>
      <c r="W133" s="28">
        <v>54225</v>
      </c>
      <c r="X133" s="28">
        <v>54044</v>
      </c>
      <c r="Y133" s="28">
        <v>53700</v>
      </c>
      <c r="Z133" s="28">
        <v>54051</v>
      </c>
      <c r="AA133" s="28">
        <v>54496</v>
      </c>
      <c r="AB133" s="28">
        <v>54723</v>
      </c>
      <c r="AC133" s="28">
        <v>54385</v>
      </c>
      <c r="AD133" s="28">
        <v>54232</v>
      </c>
      <c r="AE133" s="28">
        <v>54860</v>
      </c>
      <c r="AF133" s="28">
        <v>54634</v>
      </c>
      <c r="AG133" s="28">
        <v>54119</v>
      </c>
      <c r="AH133" s="47"/>
      <c r="AI133" s="47"/>
      <c r="AJ133" s="47"/>
      <c r="AK133" s="47"/>
      <c r="AL133" s="47"/>
      <c r="AM133" s="47"/>
      <c r="AN133" s="47"/>
      <c r="AO133" s="47"/>
      <c r="AP133" s="47"/>
      <c r="AQ133" s="47"/>
      <c r="AR133" s="47"/>
      <c r="AS133" s="47"/>
      <c r="AT133" s="47"/>
      <c r="AU133" s="47"/>
      <c r="AV133" s="47"/>
      <c r="AW133" s="47"/>
      <c r="AX133" s="47"/>
      <c r="AY133" s="47"/>
      <c r="AZ133" s="47"/>
      <c r="BA133" s="47"/>
      <c r="BB133" s="47"/>
      <c r="BC133" s="47"/>
      <c r="BD133" s="47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</row>
    <row r="134" spans="1:66" ht="14.5" x14ac:dyDescent="0.35">
      <c r="A134" t="s">
        <v>65</v>
      </c>
      <c r="B134" s="28">
        <v>183819</v>
      </c>
      <c r="C134" s="28">
        <v>185075</v>
      </c>
      <c r="D134" s="28">
        <v>186137</v>
      </c>
      <c r="E134" s="28">
        <v>187328</v>
      </c>
      <c r="F134" s="28">
        <v>188645</v>
      </c>
      <c r="G134" s="28">
        <v>190999</v>
      </c>
      <c r="H134" s="28">
        <v>191133</v>
      </c>
      <c r="I134" s="28">
        <v>189446</v>
      </c>
      <c r="J134" s="28">
        <v>189789</v>
      </c>
      <c r="K134" s="28">
        <v>190043</v>
      </c>
      <c r="L134" s="28">
        <v>190762</v>
      </c>
      <c r="M134" s="28">
        <v>187787</v>
      </c>
      <c r="N134" s="28">
        <v>187343</v>
      </c>
      <c r="O134" s="28">
        <v>187574</v>
      </c>
      <c r="P134" s="28">
        <v>188491</v>
      </c>
      <c r="Q134" s="28">
        <v>187962</v>
      </c>
      <c r="R134" s="28">
        <v>188412</v>
      </c>
      <c r="S134" s="28">
        <v>190414</v>
      </c>
      <c r="T134" s="28">
        <v>190500</v>
      </c>
      <c r="U134" s="28">
        <v>187760</v>
      </c>
      <c r="V134" s="28">
        <v>188761</v>
      </c>
      <c r="W134" s="28">
        <v>188521</v>
      </c>
      <c r="X134" s="28">
        <v>187947</v>
      </c>
      <c r="Y134" s="28">
        <v>186363</v>
      </c>
      <c r="Z134" s="28">
        <v>186518</v>
      </c>
      <c r="AA134" s="28">
        <v>188394</v>
      </c>
      <c r="AB134" s="28">
        <v>189789</v>
      </c>
      <c r="AC134" s="28">
        <v>189063</v>
      </c>
      <c r="AD134" s="28">
        <v>189266</v>
      </c>
      <c r="AE134" s="28">
        <v>191068</v>
      </c>
      <c r="AF134" s="28">
        <v>189285</v>
      </c>
      <c r="AG134" s="28">
        <v>187583</v>
      </c>
      <c r="AH134" s="47"/>
      <c r="AI134" s="47"/>
      <c r="AJ134" s="47"/>
      <c r="AK134" s="47"/>
      <c r="AL134" s="47"/>
      <c r="AM134" s="47"/>
      <c r="AN134" s="47"/>
      <c r="AO134" s="47"/>
      <c r="AP134" s="47"/>
      <c r="AQ134" s="47"/>
      <c r="AR134" s="47"/>
      <c r="AS134" s="47"/>
      <c r="AT134" s="47"/>
      <c r="AU134" s="47"/>
      <c r="AV134" s="47"/>
      <c r="AW134" s="47"/>
      <c r="AX134" s="47"/>
      <c r="AY134" s="47"/>
      <c r="AZ134" s="47"/>
      <c r="BA134" s="47"/>
      <c r="BB134" s="47"/>
      <c r="BC134" s="47"/>
      <c r="BD134" s="47"/>
      <c r="BE134" s="47"/>
      <c r="BF134" s="47"/>
      <c r="BG134" s="47"/>
      <c r="BH134" s="47"/>
      <c r="BI134" s="47"/>
      <c r="BJ134" s="47"/>
      <c r="BK134" s="47"/>
      <c r="BL134" s="47"/>
      <c r="BM134" s="47"/>
      <c r="BN134" s="47"/>
    </row>
    <row r="135" spans="1:66" ht="14.5" x14ac:dyDescent="0.35">
      <c r="A135" t="s">
        <v>192</v>
      </c>
      <c r="B135" s="28">
        <v>26627</v>
      </c>
      <c r="C135" s="28">
        <v>26681</v>
      </c>
      <c r="D135" s="28">
        <v>26926</v>
      </c>
      <c r="E135" s="28">
        <v>26771</v>
      </c>
      <c r="F135" s="28">
        <v>26864</v>
      </c>
      <c r="G135" s="28">
        <v>27220</v>
      </c>
      <c r="H135" s="28">
        <v>27486</v>
      </c>
      <c r="I135" s="28">
        <v>27376</v>
      </c>
      <c r="J135" s="28">
        <v>27265</v>
      </c>
      <c r="K135" s="28">
        <v>27142</v>
      </c>
      <c r="L135" s="28">
        <v>27273</v>
      </c>
      <c r="M135" s="28">
        <v>26859</v>
      </c>
      <c r="N135" s="28">
        <v>26925</v>
      </c>
      <c r="O135" s="28">
        <v>26878</v>
      </c>
      <c r="P135" s="28">
        <v>27042</v>
      </c>
      <c r="Q135" s="28">
        <v>26938</v>
      </c>
      <c r="R135" s="28">
        <v>26898</v>
      </c>
      <c r="S135" s="28">
        <v>27204</v>
      </c>
      <c r="T135" s="28">
        <v>27484</v>
      </c>
      <c r="U135" s="28">
        <v>27202</v>
      </c>
      <c r="V135" s="28">
        <v>27189</v>
      </c>
      <c r="W135" s="28">
        <v>27064</v>
      </c>
      <c r="X135" s="28">
        <v>26986</v>
      </c>
      <c r="Y135" s="28">
        <v>26839</v>
      </c>
      <c r="Z135" s="28">
        <v>26853</v>
      </c>
      <c r="AA135" s="28">
        <v>27036</v>
      </c>
      <c r="AB135" s="28">
        <v>27266</v>
      </c>
      <c r="AC135" s="28">
        <v>27228</v>
      </c>
      <c r="AD135" s="28">
        <v>27150</v>
      </c>
      <c r="AE135" s="28">
        <v>27418</v>
      </c>
      <c r="AF135" s="28">
        <v>27430</v>
      </c>
      <c r="AG135" s="28">
        <v>27260</v>
      </c>
      <c r="AH135" s="47"/>
      <c r="AI135" s="47"/>
      <c r="AJ135" s="47"/>
      <c r="AK135" s="47"/>
      <c r="AL135" s="47"/>
      <c r="AM135" s="47"/>
      <c r="AN135" s="47"/>
      <c r="AO135" s="47"/>
      <c r="AP135" s="47"/>
      <c r="AQ135" s="47"/>
      <c r="AR135" s="47"/>
      <c r="AS135" s="47"/>
      <c r="AT135" s="47"/>
      <c r="AU135" s="47"/>
      <c r="AV135" s="47"/>
      <c r="AW135" s="47"/>
      <c r="AX135" s="47"/>
      <c r="AY135" s="47"/>
      <c r="AZ135" s="47"/>
      <c r="BA135" s="47"/>
      <c r="BB135" s="47"/>
      <c r="BC135" s="47"/>
      <c r="BD135" s="47"/>
      <c r="BE135" s="47"/>
      <c r="BF135" s="47"/>
      <c r="BG135" s="47"/>
      <c r="BH135" s="47"/>
      <c r="BI135" s="47"/>
      <c r="BJ135" s="47"/>
      <c r="BK135" s="47"/>
      <c r="BL135" s="47"/>
      <c r="BM135" s="47"/>
      <c r="BN135" s="47"/>
    </row>
    <row r="136" spans="1:66" ht="14.5" x14ac:dyDescent="0.35">
      <c r="A136" t="s">
        <v>193</v>
      </c>
      <c r="B136" s="28">
        <v>15178</v>
      </c>
      <c r="C136" s="28">
        <v>15188</v>
      </c>
      <c r="D136" s="28">
        <v>15249</v>
      </c>
      <c r="E136" s="28">
        <v>15285</v>
      </c>
      <c r="F136" s="28">
        <v>15414</v>
      </c>
      <c r="G136" s="28">
        <v>15582</v>
      </c>
      <c r="H136" s="28">
        <v>15606</v>
      </c>
      <c r="I136" s="28">
        <v>15531</v>
      </c>
      <c r="J136" s="28">
        <v>15612</v>
      </c>
      <c r="K136" s="28">
        <v>15486</v>
      </c>
      <c r="L136" s="28">
        <v>15480</v>
      </c>
      <c r="M136" s="28">
        <v>15192</v>
      </c>
      <c r="N136" s="28">
        <v>15171</v>
      </c>
      <c r="O136" s="28">
        <v>15222</v>
      </c>
      <c r="P136" s="28">
        <v>15282</v>
      </c>
      <c r="Q136" s="28">
        <v>15302</v>
      </c>
      <c r="R136" s="28">
        <v>15325</v>
      </c>
      <c r="S136" s="28">
        <v>15483</v>
      </c>
      <c r="T136" s="28">
        <v>15435</v>
      </c>
      <c r="U136" s="28">
        <v>15258</v>
      </c>
      <c r="V136" s="28">
        <v>15342</v>
      </c>
      <c r="W136" s="28">
        <v>15274</v>
      </c>
      <c r="X136" s="28">
        <v>15194</v>
      </c>
      <c r="Y136" s="28">
        <v>15048</v>
      </c>
      <c r="Z136" s="28">
        <v>15168</v>
      </c>
      <c r="AA136" s="28">
        <v>15279</v>
      </c>
      <c r="AB136" s="28">
        <v>15413</v>
      </c>
      <c r="AC136" s="28">
        <v>15451</v>
      </c>
      <c r="AD136" s="28">
        <v>15393</v>
      </c>
      <c r="AE136" s="28">
        <v>15531</v>
      </c>
      <c r="AF136" s="28">
        <v>15386</v>
      </c>
      <c r="AG136" s="28">
        <v>15258</v>
      </c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47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</row>
    <row r="137" spans="1:66" ht="14.5" x14ac:dyDescent="0.35">
      <c r="A137" t="s">
        <v>66</v>
      </c>
      <c r="B137" s="28">
        <v>17518</v>
      </c>
      <c r="C137" s="28">
        <v>17550</v>
      </c>
      <c r="D137" s="28">
        <v>17548</v>
      </c>
      <c r="E137" s="28">
        <v>17613</v>
      </c>
      <c r="F137" s="28">
        <v>17621</v>
      </c>
      <c r="G137" s="28">
        <v>17851</v>
      </c>
      <c r="H137" s="28">
        <v>18207</v>
      </c>
      <c r="I137" s="28">
        <v>17845</v>
      </c>
      <c r="J137" s="28">
        <v>17717</v>
      </c>
      <c r="K137" s="28">
        <v>17663</v>
      </c>
      <c r="L137" s="28">
        <v>17559</v>
      </c>
      <c r="M137" s="28">
        <v>17477</v>
      </c>
      <c r="N137" s="28">
        <v>17645</v>
      </c>
      <c r="O137" s="28">
        <v>17581</v>
      </c>
      <c r="P137" s="28">
        <v>17508</v>
      </c>
      <c r="Q137" s="28">
        <v>17348</v>
      </c>
      <c r="R137" s="28">
        <v>17684</v>
      </c>
      <c r="S137" s="28">
        <v>18026</v>
      </c>
      <c r="T137" s="28">
        <v>18364</v>
      </c>
      <c r="U137" s="28">
        <v>18024</v>
      </c>
      <c r="V137" s="28">
        <v>17789</v>
      </c>
      <c r="W137" s="28">
        <v>17730</v>
      </c>
      <c r="X137" s="28">
        <v>17641</v>
      </c>
      <c r="Y137" s="28">
        <v>17594</v>
      </c>
      <c r="Z137" s="28">
        <v>17721</v>
      </c>
      <c r="AA137" s="28">
        <v>17749</v>
      </c>
      <c r="AB137" s="28">
        <v>17618</v>
      </c>
      <c r="AC137" s="28">
        <v>17466</v>
      </c>
      <c r="AD137" s="28">
        <v>17622</v>
      </c>
      <c r="AE137" s="28">
        <v>17858</v>
      </c>
      <c r="AF137" s="28">
        <v>18128</v>
      </c>
      <c r="AG137" s="28">
        <v>17906</v>
      </c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7"/>
      <c r="AU137" s="47"/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7"/>
      <c r="BJ137" s="47"/>
      <c r="BK137" s="47"/>
      <c r="BL137" s="47"/>
      <c r="BM137" s="47"/>
      <c r="BN137" s="47"/>
    </row>
    <row r="138" spans="1:66" ht="14.5" x14ac:dyDescent="0.35">
      <c r="A138" t="s">
        <v>194</v>
      </c>
      <c r="B138" s="28">
        <v>20401</v>
      </c>
      <c r="C138" s="28">
        <v>20479</v>
      </c>
      <c r="D138" s="28">
        <v>20629</v>
      </c>
      <c r="E138" s="28">
        <v>20469</v>
      </c>
      <c r="F138" s="28">
        <v>20531</v>
      </c>
      <c r="G138" s="28">
        <v>20814</v>
      </c>
      <c r="H138" s="28">
        <v>20996</v>
      </c>
      <c r="I138" s="28">
        <v>20884</v>
      </c>
      <c r="J138" s="28">
        <v>20781</v>
      </c>
      <c r="K138" s="28">
        <v>20679</v>
      </c>
      <c r="L138" s="28">
        <v>20821</v>
      </c>
      <c r="M138" s="28">
        <v>20535</v>
      </c>
      <c r="N138" s="28">
        <v>20643</v>
      </c>
      <c r="O138" s="28">
        <v>20635</v>
      </c>
      <c r="P138" s="28">
        <v>20740</v>
      </c>
      <c r="Q138" s="28">
        <v>20649</v>
      </c>
      <c r="R138" s="28">
        <v>20559</v>
      </c>
      <c r="S138" s="28">
        <v>20800</v>
      </c>
      <c r="T138" s="28">
        <v>21046</v>
      </c>
      <c r="U138" s="28">
        <v>20829</v>
      </c>
      <c r="V138" s="28">
        <v>20776</v>
      </c>
      <c r="W138" s="28">
        <v>20678</v>
      </c>
      <c r="X138" s="28">
        <v>20656</v>
      </c>
      <c r="Y138" s="28">
        <v>20537</v>
      </c>
      <c r="Z138" s="28">
        <v>20597</v>
      </c>
      <c r="AA138" s="28">
        <v>20750</v>
      </c>
      <c r="AB138" s="28">
        <v>20924</v>
      </c>
      <c r="AC138" s="28">
        <v>20862</v>
      </c>
      <c r="AD138" s="28">
        <v>20775</v>
      </c>
      <c r="AE138" s="28">
        <v>20975</v>
      </c>
      <c r="AF138" s="28">
        <v>21004</v>
      </c>
      <c r="AG138" s="28">
        <v>20859</v>
      </c>
      <c r="AH138" s="47"/>
      <c r="AI138" s="47"/>
      <c r="AJ138" s="47"/>
      <c r="AK138" s="47"/>
      <c r="AL138" s="47"/>
      <c r="AM138" s="47"/>
      <c r="AN138" s="47"/>
      <c r="AO138" s="47"/>
      <c r="AP138" s="47"/>
      <c r="AQ138" s="47"/>
      <c r="AR138" s="47"/>
      <c r="AS138" s="47"/>
      <c r="AT138" s="47"/>
      <c r="AU138" s="47"/>
      <c r="AV138" s="47"/>
      <c r="AW138" s="47"/>
      <c r="AX138" s="47"/>
      <c r="AY138" s="47"/>
      <c r="AZ138" s="47"/>
      <c r="BA138" s="47"/>
      <c r="BB138" s="47"/>
      <c r="BC138" s="47"/>
      <c r="BD138" s="47"/>
      <c r="BE138" s="47"/>
      <c r="BF138" s="47"/>
      <c r="BG138" s="47"/>
      <c r="BH138" s="47"/>
      <c r="BI138" s="47"/>
      <c r="BJ138" s="47"/>
      <c r="BK138" s="47"/>
      <c r="BL138" s="47"/>
      <c r="BM138" s="47"/>
      <c r="BN138" s="47"/>
    </row>
    <row r="139" spans="1:66" ht="14.5" x14ac:dyDescent="0.35">
      <c r="A139" t="s">
        <v>195</v>
      </c>
      <c r="B139" s="28">
        <v>14287</v>
      </c>
      <c r="C139" s="28">
        <v>14351</v>
      </c>
      <c r="D139" s="28">
        <v>14454</v>
      </c>
      <c r="E139" s="28">
        <v>14336</v>
      </c>
      <c r="F139" s="28">
        <v>14379</v>
      </c>
      <c r="G139" s="28">
        <v>14572</v>
      </c>
      <c r="H139" s="28">
        <v>14701</v>
      </c>
      <c r="I139" s="28">
        <v>14627</v>
      </c>
      <c r="J139" s="28">
        <v>14553</v>
      </c>
      <c r="K139" s="28">
        <v>14483</v>
      </c>
      <c r="L139" s="28">
        <v>14570</v>
      </c>
      <c r="M139" s="28">
        <v>14360</v>
      </c>
      <c r="N139" s="28">
        <v>14439</v>
      </c>
      <c r="O139" s="28">
        <v>14455</v>
      </c>
      <c r="P139" s="28">
        <v>14528</v>
      </c>
      <c r="Q139" s="28">
        <v>14466</v>
      </c>
      <c r="R139" s="28">
        <v>14390</v>
      </c>
      <c r="S139" s="28">
        <v>14553</v>
      </c>
      <c r="T139" s="28">
        <v>14757</v>
      </c>
      <c r="U139" s="28">
        <v>14609</v>
      </c>
      <c r="V139" s="28">
        <v>14547</v>
      </c>
      <c r="W139" s="28">
        <v>14484</v>
      </c>
      <c r="X139" s="28">
        <v>14471</v>
      </c>
      <c r="Y139" s="28">
        <v>14378</v>
      </c>
      <c r="Z139" s="28">
        <v>14428</v>
      </c>
      <c r="AA139" s="28">
        <v>14542</v>
      </c>
      <c r="AB139" s="28">
        <v>14670</v>
      </c>
      <c r="AC139" s="28">
        <v>14604</v>
      </c>
      <c r="AD139" s="28">
        <v>14544</v>
      </c>
      <c r="AE139" s="28">
        <v>14690</v>
      </c>
      <c r="AF139" s="28">
        <v>14709</v>
      </c>
      <c r="AG139" s="28">
        <v>14605</v>
      </c>
      <c r="AH139" s="47"/>
      <c r="AI139" s="47"/>
      <c r="AJ139" s="47"/>
      <c r="AK139" s="47"/>
      <c r="AL139" s="47"/>
      <c r="AM139" s="47"/>
      <c r="AN139" s="47"/>
      <c r="AO139" s="47"/>
      <c r="AP139" s="47"/>
      <c r="AQ139" s="47"/>
      <c r="AR139" s="47"/>
      <c r="AS139" s="47"/>
      <c r="AT139" s="47"/>
      <c r="AU139" s="47"/>
      <c r="AV139" s="47"/>
      <c r="AW139" s="47"/>
      <c r="AX139" s="47"/>
      <c r="AY139" s="47"/>
      <c r="AZ139" s="47"/>
      <c r="BA139" s="47"/>
      <c r="BB139" s="47"/>
      <c r="BC139" s="47"/>
      <c r="BD139" s="47"/>
      <c r="BE139" s="47"/>
      <c r="BF139" s="47"/>
      <c r="BG139" s="47"/>
      <c r="BH139" s="47"/>
      <c r="BI139" s="47"/>
      <c r="BJ139" s="47"/>
      <c r="BK139" s="47"/>
      <c r="BL139" s="47"/>
      <c r="BM139" s="47"/>
      <c r="BN139" s="47"/>
    </row>
    <row r="140" spans="1:66" ht="14.5" x14ac:dyDescent="0.35">
      <c r="A140" t="s">
        <v>67</v>
      </c>
      <c r="B140" s="28">
        <v>53702</v>
      </c>
      <c r="C140" s="28">
        <v>53850</v>
      </c>
      <c r="D140" s="28">
        <v>53835</v>
      </c>
      <c r="E140" s="28">
        <v>53834</v>
      </c>
      <c r="F140" s="28">
        <v>53830</v>
      </c>
      <c r="G140" s="28">
        <v>54605</v>
      </c>
      <c r="H140" s="28">
        <v>55223</v>
      </c>
      <c r="I140" s="28">
        <v>54841</v>
      </c>
      <c r="J140" s="28">
        <v>54533</v>
      </c>
      <c r="K140" s="28">
        <v>54411</v>
      </c>
      <c r="L140" s="28">
        <v>54564</v>
      </c>
      <c r="M140" s="28">
        <v>53870</v>
      </c>
      <c r="N140" s="28">
        <v>54216</v>
      </c>
      <c r="O140" s="28">
        <v>54076</v>
      </c>
      <c r="P140" s="28">
        <v>53936</v>
      </c>
      <c r="Q140" s="28">
        <v>53715</v>
      </c>
      <c r="R140" s="28">
        <v>53920</v>
      </c>
      <c r="S140" s="28">
        <v>54669</v>
      </c>
      <c r="T140" s="28">
        <v>55218</v>
      </c>
      <c r="U140" s="28">
        <v>54745</v>
      </c>
      <c r="V140" s="28">
        <v>54582</v>
      </c>
      <c r="W140" s="28">
        <v>54362</v>
      </c>
      <c r="X140" s="28">
        <v>54481</v>
      </c>
      <c r="Y140" s="28">
        <v>54137</v>
      </c>
      <c r="Z140" s="28">
        <v>54324</v>
      </c>
      <c r="AA140" s="28">
        <v>54643</v>
      </c>
      <c r="AB140" s="28">
        <v>54568</v>
      </c>
      <c r="AC140" s="28">
        <v>54465</v>
      </c>
      <c r="AD140" s="28">
        <v>54468</v>
      </c>
      <c r="AE140" s="28">
        <v>55456</v>
      </c>
      <c r="AF140" s="28">
        <v>55311</v>
      </c>
      <c r="AG140" s="28">
        <v>55026</v>
      </c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47"/>
      <c r="AW140" s="47"/>
      <c r="AX140" s="47"/>
      <c r="AY140" s="47"/>
      <c r="AZ140" s="47"/>
      <c r="BA140" s="47"/>
      <c r="BB140" s="47"/>
      <c r="BC140" s="47"/>
      <c r="BD140" s="47"/>
      <c r="BE140" s="47"/>
      <c r="BF140" s="47"/>
      <c r="BG140" s="47"/>
      <c r="BH140" s="47"/>
      <c r="BI140" s="47"/>
      <c r="BJ140" s="47"/>
      <c r="BK140" s="47"/>
      <c r="BL140" s="47"/>
      <c r="BM140" s="47"/>
      <c r="BN140" s="47"/>
    </row>
    <row r="141" spans="1:66" ht="14.5" x14ac:dyDescent="0.35">
      <c r="A141" t="s">
        <v>68</v>
      </c>
      <c r="B141" s="28">
        <v>25539</v>
      </c>
      <c r="C141" s="28">
        <v>26164</v>
      </c>
      <c r="D141" s="28">
        <v>25973</v>
      </c>
      <c r="E141" s="28">
        <v>25766</v>
      </c>
      <c r="F141" s="28">
        <v>26069</v>
      </c>
      <c r="G141" s="28">
        <v>26587</v>
      </c>
      <c r="H141" s="28">
        <v>26392</v>
      </c>
      <c r="I141" s="28">
        <v>25840</v>
      </c>
      <c r="J141" s="28">
        <v>26296</v>
      </c>
      <c r="K141" s="28">
        <v>26341</v>
      </c>
      <c r="L141" s="28">
        <v>26042</v>
      </c>
      <c r="M141" s="28">
        <v>25897</v>
      </c>
      <c r="N141" s="28">
        <v>25704</v>
      </c>
      <c r="O141" s="28">
        <v>26000</v>
      </c>
      <c r="P141" s="28">
        <v>25825</v>
      </c>
      <c r="Q141" s="28">
        <v>25771</v>
      </c>
      <c r="R141" s="28">
        <v>26624</v>
      </c>
      <c r="S141" s="28">
        <v>27028</v>
      </c>
      <c r="T141" s="28">
        <v>26710</v>
      </c>
      <c r="U141" s="28">
        <v>26313</v>
      </c>
      <c r="V141" s="28">
        <v>26662</v>
      </c>
      <c r="W141" s="28">
        <v>26643</v>
      </c>
      <c r="X141" s="28">
        <v>26334</v>
      </c>
      <c r="Y141" s="28">
        <v>25767</v>
      </c>
      <c r="Z141" s="28">
        <v>25594</v>
      </c>
      <c r="AA141" s="28">
        <v>25873</v>
      </c>
      <c r="AB141" s="28">
        <v>25799</v>
      </c>
      <c r="AC141" s="28">
        <v>25734</v>
      </c>
      <c r="AD141" s="28">
        <v>26279</v>
      </c>
      <c r="AE141" s="28">
        <v>26715</v>
      </c>
      <c r="AF141" s="28">
        <v>26482</v>
      </c>
      <c r="AG141" s="28">
        <v>26302</v>
      </c>
      <c r="AH141" s="47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  <c r="AV141" s="47"/>
      <c r="AW141" s="47"/>
      <c r="AX141" s="47"/>
      <c r="AY141" s="47"/>
      <c r="AZ141" s="47"/>
      <c r="BA141" s="47"/>
      <c r="BB141" s="47"/>
      <c r="BC141" s="47"/>
      <c r="BD141" s="47"/>
      <c r="BE141" s="47"/>
      <c r="BF141" s="47"/>
      <c r="BG141" s="47"/>
      <c r="BH141" s="47"/>
      <c r="BI141" s="47"/>
      <c r="BJ141" s="47"/>
      <c r="BK141" s="47"/>
      <c r="BL141" s="47"/>
      <c r="BM141" s="47"/>
      <c r="BN141" s="47"/>
    </row>
    <row r="142" spans="1:66" ht="14.5" x14ac:dyDescent="0.35">
      <c r="A142" t="s">
        <v>196</v>
      </c>
      <c r="B142" s="28">
        <v>147854</v>
      </c>
      <c r="C142" s="28">
        <v>147786</v>
      </c>
      <c r="D142" s="28">
        <v>149234</v>
      </c>
      <c r="E142" s="28">
        <v>150496</v>
      </c>
      <c r="F142" s="28">
        <v>151820</v>
      </c>
      <c r="G142" s="28">
        <v>154808</v>
      </c>
      <c r="H142" s="28">
        <v>156082</v>
      </c>
      <c r="I142" s="28">
        <v>154965</v>
      </c>
      <c r="J142" s="28">
        <v>153050</v>
      </c>
      <c r="K142" s="28">
        <v>152091</v>
      </c>
      <c r="L142" s="28">
        <v>152366</v>
      </c>
      <c r="M142" s="28">
        <v>150126</v>
      </c>
      <c r="N142" s="28">
        <v>149211</v>
      </c>
      <c r="O142" s="28">
        <v>148673</v>
      </c>
      <c r="P142" s="28">
        <v>149810</v>
      </c>
      <c r="Q142" s="28">
        <v>150270</v>
      </c>
      <c r="R142" s="28">
        <v>150796</v>
      </c>
      <c r="S142" s="28">
        <v>153311</v>
      </c>
      <c r="T142" s="28">
        <v>154904</v>
      </c>
      <c r="U142" s="28">
        <v>152666</v>
      </c>
      <c r="V142" s="28">
        <v>151632</v>
      </c>
      <c r="W142" s="28">
        <v>150465</v>
      </c>
      <c r="X142" s="28">
        <v>149913</v>
      </c>
      <c r="Y142" s="28">
        <v>148784</v>
      </c>
      <c r="Z142" s="28">
        <v>148728</v>
      </c>
      <c r="AA142" s="28">
        <v>149167</v>
      </c>
      <c r="AB142" s="28">
        <v>150997</v>
      </c>
      <c r="AC142" s="28">
        <v>151493</v>
      </c>
      <c r="AD142" s="28">
        <v>151519</v>
      </c>
      <c r="AE142" s="28">
        <v>153509</v>
      </c>
      <c r="AF142" s="28">
        <v>152828</v>
      </c>
      <c r="AG142" s="28">
        <v>151398</v>
      </c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47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</row>
    <row r="143" spans="1:66" ht="14.5" x14ac:dyDescent="0.35">
      <c r="A143" t="s">
        <v>197</v>
      </c>
      <c r="B143" s="28">
        <v>14686</v>
      </c>
      <c r="C143" s="28">
        <v>14773</v>
      </c>
      <c r="D143" s="28">
        <v>14892</v>
      </c>
      <c r="E143" s="28">
        <v>14766</v>
      </c>
      <c r="F143" s="28">
        <v>14812</v>
      </c>
      <c r="G143" s="28">
        <v>14999</v>
      </c>
      <c r="H143" s="28">
        <v>15148</v>
      </c>
      <c r="I143" s="28">
        <v>15056</v>
      </c>
      <c r="J143" s="28">
        <v>14957</v>
      </c>
      <c r="K143" s="28">
        <v>14877</v>
      </c>
      <c r="L143" s="28">
        <v>14995</v>
      </c>
      <c r="M143" s="28">
        <v>14792</v>
      </c>
      <c r="N143" s="28">
        <v>14887</v>
      </c>
      <c r="O143" s="28">
        <v>14883</v>
      </c>
      <c r="P143" s="28">
        <v>14966</v>
      </c>
      <c r="Q143" s="28">
        <v>14892</v>
      </c>
      <c r="R143" s="28">
        <v>14843</v>
      </c>
      <c r="S143" s="28">
        <v>15000</v>
      </c>
      <c r="T143" s="28">
        <v>15196</v>
      </c>
      <c r="U143" s="28">
        <v>15033</v>
      </c>
      <c r="V143" s="28">
        <v>15003</v>
      </c>
      <c r="W143" s="28">
        <v>14927</v>
      </c>
      <c r="X143" s="28">
        <v>14874</v>
      </c>
      <c r="Y143" s="28">
        <v>14815</v>
      </c>
      <c r="Z143" s="28">
        <v>14858</v>
      </c>
      <c r="AA143" s="28">
        <v>14948</v>
      </c>
      <c r="AB143" s="28">
        <v>15043</v>
      </c>
      <c r="AC143" s="28">
        <v>15002</v>
      </c>
      <c r="AD143" s="28">
        <v>14956</v>
      </c>
      <c r="AE143" s="28">
        <v>15111</v>
      </c>
      <c r="AF143" s="28">
        <v>15144</v>
      </c>
      <c r="AG143" s="28">
        <v>15049</v>
      </c>
      <c r="AH143" s="47"/>
      <c r="AI143" s="47"/>
      <c r="AJ143" s="47"/>
      <c r="AK143" s="47"/>
      <c r="AL143" s="47"/>
      <c r="AM143" s="47"/>
      <c r="AN143" s="47"/>
      <c r="AO143" s="47"/>
      <c r="AP143" s="47"/>
      <c r="AQ143" s="47"/>
      <c r="AR143" s="47"/>
      <c r="AS143" s="47"/>
      <c r="AT143" s="47"/>
      <c r="AU143" s="47"/>
      <c r="AV143" s="47"/>
      <c r="AW143" s="47"/>
      <c r="AX143" s="47"/>
      <c r="AY143" s="47"/>
      <c r="AZ143" s="47"/>
      <c r="BA143" s="47"/>
      <c r="BB143" s="47"/>
      <c r="BC143" s="47"/>
      <c r="BD143" s="47"/>
      <c r="BE143" s="47"/>
      <c r="BF143" s="47"/>
      <c r="BG143" s="47"/>
      <c r="BH143" s="47"/>
      <c r="BI143" s="47"/>
      <c r="BJ143" s="47"/>
      <c r="BK143" s="47"/>
      <c r="BL143" s="47"/>
      <c r="BM143" s="47"/>
      <c r="BN143" s="47"/>
    </row>
    <row r="144" spans="1:66" ht="14.5" x14ac:dyDescent="0.35">
      <c r="A144" t="s">
        <v>198</v>
      </c>
      <c r="B144" s="28">
        <v>18294</v>
      </c>
      <c r="C144" s="28">
        <v>18377</v>
      </c>
      <c r="D144" s="28">
        <v>18476</v>
      </c>
      <c r="E144" s="28">
        <v>18562</v>
      </c>
      <c r="F144" s="28">
        <v>18610</v>
      </c>
      <c r="G144" s="28">
        <v>18826</v>
      </c>
      <c r="H144" s="28">
        <v>18871</v>
      </c>
      <c r="I144" s="28">
        <v>18752</v>
      </c>
      <c r="J144" s="28">
        <v>18783</v>
      </c>
      <c r="K144" s="28">
        <v>18665</v>
      </c>
      <c r="L144" s="28">
        <v>18649</v>
      </c>
      <c r="M144" s="28">
        <v>18374</v>
      </c>
      <c r="N144" s="28">
        <v>18379</v>
      </c>
      <c r="O144" s="28">
        <v>18404</v>
      </c>
      <c r="P144" s="28">
        <v>18489</v>
      </c>
      <c r="Q144" s="28">
        <v>18426</v>
      </c>
      <c r="R144" s="28">
        <v>18473</v>
      </c>
      <c r="S144" s="28">
        <v>18698</v>
      </c>
      <c r="T144" s="28">
        <v>18672</v>
      </c>
      <c r="U144" s="28">
        <v>18454</v>
      </c>
      <c r="V144" s="28">
        <v>18499</v>
      </c>
      <c r="W144" s="28">
        <v>18430</v>
      </c>
      <c r="X144" s="28">
        <v>18392</v>
      </c>
      <c r="Y144" s="28">
        <v>18220</v>
      </c>
      <c r="Z144" s="28">
        <v>18303</v>
      </c>
      <c r="AA144" s="28">
        <v>18478</v>
      </c>
      <c r="AB144" s="28">
        <v>18645</v>
      </c>
      <c r="AC144" s="28">
        <v>18600</v>
      </c>
      <c r="AD144" s="28">
        <v>18479</v>
      </c>
      <c r="AE144" s="28">
        <v>18668</v>
      </c>
      <c r="AF144" s="28">
        <v>18449</v>
      </c>
      <c r="AG144" s="28">
        <v>18301</v>
      </c>
      <c r="AH144" s="47"/>
      <c r="AI144" s="47"/>
      <c r="AJ144" s="47"/>
      <c r="AK144" s="47"/>
      <c r="AL144" s="47"/>
      <c r="AM144" s="47"/>
      <c r="AN144" s="47"/>
      <c r="AO144" s="47"/>
      <c r="AP144" s="47"/>
      <c r="AQ144" s="47"/>
      <c r="AR144" s="47"/>
      <c r="AS144" s="47"/>
      <c r="AT144" s="47"/>
      <c r="AU144" s="47"/>
      <c r="AV144" s="47"/>
      <c r="AW144" s="47"/>
      <c r="AX144" s="47"/>
      <c r="AY144" s="47"/>
      <c r="AZ144" s="47"/>
      <c r="BA144" s="47"/>
      <c r="BB144" s="47"/>
      <c r="BC144" s="47"/>
      <c r="BD144" s="47"/>
      <c r="BE144" s="47"/>
      <c r="BF144" s="47"/>
      <c r="BG144" s="47"/>
      <c r="BH144" s="47"/>
      <c r="BI144" s="47"/>
      <c r="BJ144" s="47"/>
      <c r="BK144" s="47"/>
      <c r="BL144" s="47"/>
      <c r="BM144" s="47"/>
      <c r="BN144" s="47"/>
    </row>
    <row r="145" spans="1:66" ht="14.5" x14ac:dyDescent="0.35">
      <c r="A145" t="s">
        <v>199</v>
      </c>
      <c r="B145" s="28">
        <v>23421</v>
      </c>
      <c r="C145" s="28">
        <v>23529</v>
      </c>
      <c r="D145" s="28">
        <v>23668</v>
      </c>
      <c r="E145" s="28">
        <v>23790</v>
      </c>
      <c r="F145" s="28">
        <v>23854</v>
      </c>
      <c r="G145" s="28">
        <v>24132</v>
      </c>
      <c r="H145" s="28">
        <v>24162</v>
      </c>
      <c r="I145" s="28">
        <v>24010</v>
      </c>
      <c r="J145" s="28">
        <v>24042</v>
      </c>
      <c r="K145" s="28">
        <v>23929</v>
      </c>
      <c r="L145" s="28">
        <v>23932</v>
      </c>
      <c r="M145" s="28">
        <v>23547</v>
      </c>
      <c r="N145" s="28">
        <v>23565</v>
      </c>
      <c r="O145" s="28">
        <v>23634</v>
      </c>
      <c r="P145" s="28">
        <v>23723</v>
      </c>
      <c r="Q145" s="28">
        <v>23652</v>
      </c>
      <c r="R145" s="28">
        <v>23701</v>
      </c>
      <c r="S145" s="28">
        <v>23994</v>
      </c>
      <c r="T145" s="28">
        <v>23974</v>
      </c>
      <c r="U145" s="28">
        <v>23667</v>
      </c>
      <c r="V145" s="28">
        <v>23745</v>
      </c>
      <c r="W145" s="28">
        <v>23664</v>
      </c>
      <c r="X145" s="28">
        <v>23599</v>
      </c>
      <c r="Y145" s="28">
        <v>23373</v>
      </c>
      <c r="Z145" s="28">
        <v>23426</v>
      </c>
      <c r="AA145" s="28">
        <v>23694</v>
      </c>
      <c r="AB145" s="28">
        <v>23937</v>
      </c>
      <c r="AC145" s="28">
        <v>23887</v>
      </c>
      <c r="AD145" s="28">
        <v>23695</v>
      </c>
      <c r="AE145" s="28">
        <v>23946</v>
      </c>
      <c r="AF145" s="28">
        <v>23653</v>
      </c>
      <c r="AG145" s="28">
        <v>23454</v>
      </c>
      <c r="AH145" s="47"/>
      <c r="AI145" s="47"/>
      <c r="AJ145" s="47"/>
      <c r="AK145" s="47"/>
      <c r="AL145" s="47"/>
      <c r="AM145" s="47"/>
      <c r="AN145" s="47"/>
      <c r="AO145" s="47"/>
      <c r="AP145" s="47"/>
      <c r="AQ145" s="47"/>
      <c r="AR145" s="47"/>
      <c r="AS145" s="47"/>
      <c r="AT145" s="47"/>
      <c r="AU145" s="47"/>
      <c r="AV145" s="47"/>
      <c r="AW145" s="47"/>
      <c r="AX145" s="47"/>
      <c r="AY145" s="47"/>
      <c r="AZ145" s="47"/>
      <c r="BA145" s="47"/>
      <c r="BB145" s="47"/>
      <c r="BC145" s="47"/>
      <c r="BD145" s="47"/>
      <c r="BE145" s="47"/>
      <c r="BF145" s="47"/>
      <c r="BG145" s="47"/>
      <c r="BH145" s="47"/>
      <c r="BI145" s="47"/>
      <c r="BJ145" s="47"/>
      <c r="BK145" s="47"/>
      <c r="BL145" s="47"/>
      <c r="BM145" s="47"/>
      <c r="BN145" s="47"/>
    </row>
    <row r="146" spans="1:66" ht="14.5" x14ac:dyDescent="0.35">
      <c r="A146" t="s">
        <v>200</v>
      </c>
      <c r="B146" s="28">
        <v>14139</v>
      </c>
      <c r="C146" s="28">
        <v>14187</v>
      </c>
      <c r="D146" s="28">
        <v>14255</v>
      </c>
      <c r="E146" s="28">
        <v>14365</v>
      </c>
      <c r="F146" s="28">
        <v>14410</v>
      </c>
      <c r="G146" s="28">
        <v>14608</v>
      </c>
      <c r="H146" s="28">
        <v>14630</v>
      </c>
      <c r="I146" s="28">
        <v>14529</v>
      </c>
      <c r="J146" s="28">
        <v>14529</v>
      </c>
      <c r="K146" s="28">
        <v>14482</v>
      </c>
      <c r="L146" s="28">
        <v>14459</v>
      </c>
      <c r="M146" s="28">
        <v>14234</v>
      </c>
      <c r="N146" s="28">
        <v>14221</v>
      </c>
      <c r="O146" s="28">
        <v>14227</v>
      </c>
      <c r="P146" s="28">
        <v>14280</v>
      </c>
      <c r="Q146" s="28">
        <v>14269</v>
      </c>
      <c r="R146" s="28">
        <v>14345</v>
      </c>
      <c r="S146" s="28">
        <v>14529</v>
      </c>
      <c r="T146" s="28">
        <v>14504</v>
      </c>
      <c r="U146" s="28">
        <v>14321</v>
      </c>
      <c r="V146" s="28">
        <v>14365</v>
      </c>
      <c r="W146" s="28">
        <v>14305</v>
      </c>
      <c r="X146" s="28">
        <v>14264</v>
      </c>
      <c r="Y146" s="28">
        <v>14104</v>
      </c>
      <c r="Z146" s="28">
        <v>14126</v>
      </c>
      <c r="AA146" s="28">
        <v>14264</v>
      </c>
      <c r="AB146" s="28">
        <v>14427</v>
      </c>
      <c r="AC146" s="28">
        <v>14420</v>
      </c>
      <c r="AD146" s="28">
        <v>14348</v>
      </c>
      <c r="AE146" s="28">
        <v>14502</v>
      </c>
      <c r="AF146" s="28">
        <v>14327</v>
      </c>
      <c r="AG146" s="28">
        <v>14198</v>
      </c>
      <c r="AH146" s="47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  <c r="AV146" s="47"/>
      <c r="AW146" s="47"/>
      <c r="AX146" s="47"/>
      <c r="AY146" s="47"/>
      <c r="AZ146" s="47"/>
      <c r="BA146" s="47"/>
      <c r="BB146" s="47"/>
      <c r="BC146" s="47"/>
      <c r="BD146" s="47"/>
      <c r="BE146" s="47"/>
      <c r="BF146" s="47"/>
      <c r="BG146" s="47"/>
      <c r="BH146" s="47"/>
      <c r="BI146" s="47"/>
      <c r="BJ146" s="47"/>
      <c r="BK146" s="47"/>
      <c r="BL146" s="47"/>
      <c r="BM146" s="47"/>
      <c r="BN146" s="47"/>
    </row>
    <row r="147" spans="1:66" ht="14.5" x14ac:dyDescent="0.35">
      <c r="A147" t="s">
        <v>201</v>
      </c>
      <c r="B147" s="28">
        <v>34776</v>
      </c>
      <c r="C147" s="28">
        <v>34933</v>
      </c>
      <c r="D147" s="28">
        <v>34962</v>
      </c>
      <c r="E147" s="28">
        <v>34562</v>
      </c>
      <c r="F147" s="28">
        <v>34982</v>
      </c>
      <c r="G147" s="28">
        <v>35374</v>
      </c>
      <c r="H147" s="28">
        <v>34164</v>
      </c>
      <c r="I147" s="28">
        <v>33753</v>
      </c>
      <c r="J147" s="28">
        <v>35182</v>
      </c>
      <c r="K147" s="28">
        <v>34953</v>
      </c>
      <c r="L147" s="28">
        <v>34925</v>
      </c>
      <c r="M147" s="28">
        <v>34414</v>
      </c>
      <c r="N147" s="28">
        <v>34494</v>
      </c>
      <c r="O147" s="28">
        <v>34401</v>
      </c>
      <c r="P147" s="28">
        <v>34350</v>
      </c>
      <c r="Q147" s="28">
        <v>34106</v>
      </c>
      <c r="R147" s="28">
        <v>34256</v>
      </c>
      <c r="S147" s="28">
        <v>34371</v>
      </c>
      <c r="T147" s="28">
        <v>33541</v>
      </c>
      <c r="U147" s="28">
        <v>33228</v>
      </c>
      <c r="V147" s="28">
        <v>34080</v>
      </c>
      <c r="W147" s="28">
        <v>34004</v>
      </c>
      <c r="X147" s="28">
        <v>34013</v>
      </c>
      <c r="Y147" s="28">
        <v>33630</v>
      </c>
      <c r="Z147" s="28">
        <v>33631</v>
      </c>
      <c r="AA147" s="28">
        <v>33889</v>
      </c>
      <c r="AB147" s="28">
        <v>34007</v>
      </c>
      <c r="AC147" s="28">
        <v>33716</v>
      </c>
      <c r="AD147" s="28">
        <v>33741</v>
      </c>
      <c r="AE147" s="28">
        <v>33866</v>
      </c>
      <c r="AF147" s="28">
        <v>32507</v>
      </c>
      <c r="AG147" s="28">
        <v>32539</v>
      </c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47"/>
      <c r="AW147" s="47"/>
      <c r="AX147" s="47"/>
      <c r="AY147" s="47"/>
      <c r="AZ147" s="47"/>
      <c r="BA147" s="47"/>
      <c r="BB147" s="47"/>
      <c r="BC147" s="47"/>
      <c r="BD147" s="47"/>
      <c r="BE147" s="47"/>
      <c r="BF147" s="47"/>
      <c r="BG147" s="47"/>
      <c r="BH147" s="47"/>
      <c r="BI147" s="47"/>
      <c r="BJ147" s="47"/>
      <c r="BK147" s="47"/>
      <c r="BL147" s="47"/>
      <c r="BM147" s="47"/>
      <c r="BN147" s="47"/>
    </row>
    <row r="148" spans="1:66" ht="14.5" x14ac:dyDescent="0.35">
      <c r="A148" t="s">
        <v>202</v>
      </c>
      <c r="B148" s="28">
        <v>17566</v>
      </c>
      <c r="C148" s="28">
        <v>17637</v>
      </c>
      <c r="D148" s="28">
        <v>17783</v>
      </c>
      <c r="E148" s="28">
        <v>17619</v>
      </c>
      <c r="F148" s="28">
        <v>17664</v>
      </c>
      <c r="G148" s="28">
        <v>17901</v>
      </c>
      <c r="H148" s="28">
        <v>18076</v>
      </c>
      <c r="I148" s="28">
        <v>17975</v>
      </c>
      <c r="J148" s="28">
        <v>17876</v>
      </c>
      <c r="K148" s="28">
        <v>17747</v>
      </c>
      <c r="L148" s="28">
        <v>17860</v>
      </c>
      <c r="M148" s="28">
        <v>17675</v>
      </c>
      <c r="N148" s="28">
        <v>17764</v>
      </c>
      <c r="O148" s="28">
        <v>17771</v>
      </c>
      <c r="P148" s="28">
        <v>17860</v>
      </c>
      <c r="Q148" s="28">
        <v>17707</v>
      </c>
      <c r="R148" s="28">
        <v>17653</v>
      </c>
      <c r="S148" s="28">
        <v>17872</v>
      </c>
      <c r="T148" s="28">
        <v>18085</v>
      </c>
      <c r="U148" s="28">
        <v>17894</v>
      </c>
      <c r="V148" s="28">
        <v>17885</v>
      </c>
      <c r="W148" s="28">
        <v>17792</v>
      </c>
      <c r="X148" s="28">
        <v>17776</v>
      </c>
      <c r="Y148" s="28">
        <v>17710</v>
      </c>
      <c r="Z148" s="28">
        <v>17900</v>
      </c>
      <c r="AA148" s="28">
        <v>18059</v>
      </c>
      <c r="AB148" s="28">
        <v>18124</v>
      </c>
      <c r="AC148" s="28">
        <v>17986</v>
      </c>
      <c r="AD148" s="28">
        <v>17895</v>
      </c>
      <c r="AE148" s="28">
        <v>18072</v>
      </c>
      <c r="AF148" s="28">
        <v>18096</v>
      </c>
      <c r="AG148" s="28">
        <v>17955</v>
      </c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47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</row>
    <row r="149" spans="1:66" ht="14.5" x14ac:dyDescent="0.35">
      <c r="A149" t="s">
        <v>203</v>
      </c>
      <c r="B149" s="28">
        <v>15300</v>
      </c>
      <c r="C149" s="28">
        <v>15362</v>
      </c>
      <c r="D149" s="28">
        <v>15458</v>
      </c>
      <c r="E149" s="28">
        <v>15556</v>
      </c>
      <c r="F149" s="28">
        <v>15674</v>
      </c>
      <c r="G149" s="28">
        <v>15890</v>
      </c>
      <c r="H149" s="28">
        <v>15914</v>
      </c>
      <c r="I149" s="28">
        <v>15734</v>
      </c>
      <c r="J149" s="28">
        <v>15785</v>
      </c>
      <c r="K149" s="28">
        <v>15807</v>
      </c>
      <c r="L149" s="28">
        <v>15838</v>
      </c>
      <c r="M149" s="28">
        <v>15560</v>
      </c>
      <c r="N149" s="28">
        <v>15550</v>
      </c>
      <c r="O149" s="28">
        <v>15537</v>
      </c>
      <c r="P149" s="28">
        <v>15647</v>
      </c>
      <c r="Q149" s="28">
        <v>15575</v>
      </c>
      <c r="R149" s="28">
        <v>15648</v>
      </c>
      <c r="S149" s="28">
        <v>15861</v>
      </c>
      <c r="T149" s="28">
        <v>15897</v>
      </c>
      <c r="U149" s="28">
        <v>15669</v>
      </c>
      <c r="V149" s="28">
        <v>15699</v>
      </c>
      <c r="W149" s="28">
        <v>15661</v>
      </c>
      <c r="X149" s="28">
        <v>15593</v>
      </c>
      <c r="Y149" s="28">
        <v>15469</v>
      </c>
      <c r="Z149" s="28">
        <v>15470</v>
      </c>
      <c r="AA149" s="28">
        <v>15549</v>
      </c>
      <c r="AB149" s="28">
        <v>15697</v>
      </c>
      <c r="AC149" s="28">
        <v>15619</v>
      </c>
      <c r="AD149" s="28">
        <v>15680</v>
      </c>
      <c r="AE149" s="28">
        <v>15899</v>
      </c>
      <c r="AF149" s="28">
        <v>15770</v>
      </c>
      <c r="AG149" s="28">
        <v>15611</v>
      </c>
      <c r="AH149" s="47"/>
      <c r="AI149" s="47"/>
      <c r="AJ149" s="47"/>
      <c r="AK149" s="47"/>
      <c r="AL149" s="47"/>
      <c r="AM149" s="47"/>
      <c r="AN149" s="47"/>
      <c r="AO149" s="47"/>
      <c r="AP149" s="47"/>
      <c r="AQ149" s="47"/>
      <c r="AR149" s="47"/>
      <c r="AS149" s="47"/>
      <c r="AT149" s="47"/>
      <c r="AU149" s="47"/>
      <c r="AV149" s="47"/>
      <c r="AW149" s="47"/>
      <c r="AX149" s="47"/>
      <c r="AY149" s="47"/>
      <c r="AZ149" s="47"/>
      <c r="BA149" s="47"/>
      <c r="BB149" s="47"/>
      <c r="BC149" s="47"/>
      <c r="BD149" s="47"/>
      <c r="BE149" s="47"/>
      <c r="BF149" s="47"/>
      <c r="BG149" s="47"/>
      <c r="BH149" s="47"/>
      <c r="BI149" s="47"/>
      <c r="BJ149" s="47"/>
      <c r="BK149" s="47"/>
      <c r="BL149" s="47"/>
      <c r="BM149" s="47"/>
      <c r="BN149" s="47"/>
    </row>
    <row r="150" spans="1:66" ht="14.5" x14ac:dyDescent="0.35">
      <c r="A150" t="s">
        <v>204</v>
      </c>
      <c r="B150" s="28">
        <v>22983</v>
      </c>
      <c r="C150" s="28">
        <v>23114</v>
      </c>
      <c r="D150" s="28">
        <v>23246</v>
      </c>
      <c r="E150" s="28">
        <v>23396</v>
      </c>
      <c r="F150" s="28">
        <v>23544</v>
      </c>
      <c r="G150" s="28">
        <v>23898</v>
      </c>
      <c r="H150" s="28">
        <v>23914</v>
      </c>
      <c r="I150" s="28">
        <v>23635</v>
      </c>
      <c r="J150" s="28">
        <v>23689</v>
      </c>
      <c r="K150" s="28">
        <v>23744</v>
      </c>
      <c r="L150" s="28">
        <v>23800</v>
      </c>
      <c r="M150" s="28">
        <v>23460</v>
      </c>
      <c r="N150" s="28">
        <v>23356</v>
      </c>
      <c r="O150" s="28">
        <v>23342</v>
      </c>
      <c r="P150" s="28">
        <v>23487</v>
      </c>
      <c r="Q150" s="28">
        <v>23428</v>
      </c>
      <c r="R150" s="28">
        <v>23578</v>
      </c>
      <c r="S150" s="28">
        <v>23883</v>
      </c>
      <c r="T150" s="28">
        <v>23892</v>
      </c>
      <c r="U150" s="28">
        <v>23546</v>
      </c>
      <c r="V150" s="28">
        <v>23655</v>
      </c>
      <c r="W150" s="28">
        <v>23619</v>
      </c>
      <c r="X150" s="28">
        <v>23499</v>
      </c>
      <c r="Y150" s="28">
        <v>23291</v>
      </c>
      <c r="Z150" s="28">
        <v>23271</v>
      </c>
      <c r="AA150" s="28">
        <v>23453</v>
      </c>
      <c r="AB150" s="28">
        <v>23629</v>
      </c>
      <c r="AC150" s="28">
        <v>23548</v>
      </c>
      <c r="AD150" s="28">
        <v>23643</v>
      </c>
      <c r="AE150" s="28">
        <v>23906</v>
      </c>
      <c r="AF150" s="28">
        <v>23726</v>
      </c>
      <c r="AG150" s="28">
        <v>23509</v>
      </c>
      <c r="AH150" s="47"/>
      <c r="AI150" s="47"/>
      <c r="AJ150" s="47"/>
      <c r="AK150" s="47"/>
      <c r="AL150" s="47"/>
      <c r="AM150" s="47"/>
      <c r="AN150" s="47"/>
      <c r="AO150" s="47"/>
      <c r="AP150" s="47"/>
      <c r="AQ150" s="47"/>
      <c r="AR150" s="47"/>
      <c r="AS150" s="47"/>
      <c r="AT150" s="47"/>
      <c r="AU150" s="47"/>
      <c r="AV150" s="47"/>
      <c r="AW150" s="47"/>
      <c r="AX150" s="47"/>
      <c r="AY150" s="47"/>
      <c r="AZ150" s="47"/>
      <c r="BA150" s="47"/>
      <c r="BB150" s="47"/>
      <c r="BC150" s="47"/>
      <c r="BD150" s="47"/>
      <c r="BE150" s="47"/>
      <c r="BF150" s="47"/>
      <c r="BG150" s="47"/>
      <c r="BH150" s="47"/>
      <c r="BI150" s="47"/>
      <c r="BJ150" s="47"/>
      <c r="BK150" s="47"/>
      <c r="BL150" s="47"/>
      <c r="BM150" s="47"/>
      <c r="BN150" s="47"/>
    </row>
    <row r="151" spans="1:66" ht="14.5" x14ac:dyDescent="0.35">
      <c r="A151" t="s">
        <v>69</v>
      </c>
      <c r="B151" s="28">
        <v>53840</v>
      </c>
      <c r="C151" s="28">
        <v>54057</v>
      </c>
      <c r="D151" s="28">
        <v>54496</v>
      </c>
      <c r="E151" s="28">
        <v>54132</v>
      </c>
      <c r="F151" s="28">
        <v>54341</v>
      </c>
      <c r="G151" s="28">
        <v>55086</v>
      </c>
      <c r="H151" s="28">
        <v>55563</v>
      </c>
      <c r="I151" s="28">
        <v>55240</v>
      </c>
      <c r="J151" s="28">
        <v>54996</v>
      </c>
      <c r="K151" s="28">
        <v>54653</v>
      </c>
      <c r="L151" s="28">
        <v>55053</v>
      </c>
      <c r="M151" s="28">
        <v>54316</v>
      </c>
      <c r="N151" s="28">
        <v>54505</v>
      </c>
      <c r="O151" s="28">
        <v>54480</v>
      </c>
      <c r="P151" s="28">
        <v>54798</v>
      </c>
      <c r="Q151" s="28">
        <v>54525</v>
      </c>
      <c r="R151" s="28">
        <v>54421</v>
      </c>
      <c r="S151" s="28">
        <v>55024</v>
      </c>
      <c r="T151" s="28">
        <v>55708</v>
      </c>
      <c r="U151" s="28">
        <v>55049</v>
      </c>
      <c r="V151" s="28">
        <v>55025</v>
      </c>
      <c r="W151" s="28">
        <v>54758</v>
      </c>
      <c r="X151" s="28">
        <v>54638</v>
      </c>
      <c r="Y151" s="28">
        <v>54397</v>
      </c>
      <c r="Z151" s="28">
        <v>54511</v>
      </c>
      <c r="AA151" s="28">
        <v>54797</v>
      </c>
      <c r="AB151" s="28">
        <v>55250</v>
      </c>
      <c r="AC151" s="28">
        <v>55130</v>
      </c>
      <c r="AD151" s="28">
        <v>54952</v>
      </c>
      <c r="AE151" s="28">
        <v>55536</v>
      </c>
      <c r="AF151" s="28">
        <v>55566</v>
      </c>
      <c r="AG151" s="28">
        <v>55162</v>
      </c>
      <c r="AH151" s="47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  <c r="AV151" s="47"/>
      <c r="AW151" s="47"/>
      <c r="AX151" s="47"/>
      <c r="AY151" s="47"/>
      <c r="AZ151" s="47"/>
      <c r="BA151" s="47"/>
      <c r="BB151" s="47"/>
      <c r="BC151" s="47"/>
      <c r="BD151" s="47"/>
      <c r="BE151" s="47"/>
      <c r="BF151" s="47"/>
      <c r="BG151" s="47"/>
      <c r="BH151" s="47"/>
      <c r="BI151" s="47"/>
      <c r="BJ151" s="47"/>
      <c r="BK151" s="47"/>
      <c r="BL151" s="47"/>
      <c r="BM151" s="47"/>
      <c r="BN151" s="47"/>
    </row>
    <row r="152" spans="1:66" ht="14.5" x14ac:dyDescent="0.35">
      <c r="A152" t="s">
        <v>70</v>
      </c>
      <c r="B152" s="28">
        <v>1147907</v>
      </c>
      <c r="C152" s="28">
        <v>1162576</v>
      </c>
      <c r="D152" s="28">
        <v>1164547</v>
      </c>
      <c r="E152" s="28">
        <v>1152209</v>
      </c>
      <c r="F152" s="28">
        <v>1155939</v>
      </c>
      <c r="G152" s="28">
        <v>1161885</v>
      </c>
      <c r="H152" s="28">
        <v>1166006</v>
      </c>
      <c r="I152" s="28">
        <v>1167435</v>
      </c>
      <c r="J152" s="28">
        <v>1156248</v>
      </c>
      <c r="K152" s="28">
        <v>1165515</v>
      </c>
      <c r="L152" s="28">
        <v>1165730</v>
      </c>
      <c r="M152" s="28">
        <v>1157559</v>
      </c>
      <c r="N152" s="28">
        <v>1165579</v>
      </c>
      <c r="O152" s="28">
        <v>1180098</v>
      </c>
      <c r="P152" s="28">
        <v>1185947</v>
      </c>
      <c r="Q152" s="28">
        <v>1179508</v>
      </c>
      <c r="R152" s="28">
        <v>1174854</v>
      </c>
      <c r="S152" s="28">
        <v>1186042</v>
      </c>
      <c r="T152" s="28">
        <v>1192893</v>
      </c>
      <c r="U152" s="28">
        <v>1193966</v>
      </c>
      <c r="V152" s="28">
        <v>1182327</v>
      </c>
      <c r="W152" s="28">
        <v>1187185</v>
      </c>
      <c r="X152" s="28">
        <v>1182905</v>
      </c>
      <c r="Y152" s="28">
        <v>1182764</v>
      </c>
      <c r="Z152" s="28">
        <v>1181173</v>
      </c>
      <c r="AA152" s="28">
        <v>1190406</v>
      </c>
      <c r="AB152" s="28">
        <v>1193231</v>
      </c>
      <c r="AC152" s="28">
        <v>1192525</v>
      </c>
      <c r="AD152" s="28">
        <v>1176785</v>
      </c>
      <c r="AE152" s="28">
        <v>1187209</v>
      </c>
      <c r="AF152" s="28">
        <v>1198402</v>
      </c>
      <c r="AG152" s="28">
        <v>1201516</v>
      </c>
      <c r="AH152" s="47"/>
      <c r="AI152" s="47"/>
      <c r="AJ152" s="47"/>
      <c r="AK152" s="47"/>
      <c r="AL152" s="47"/>
      <c r="AM152" s="47"/>
      <c r="AN152" s="47"/>
      <c r="AO152" s="47"/>
      <c r="AP152" s="47"/>
      <c r="AQ152" s="47"/>
      <c r="AR152" s="47"/>
      <c r="AS152" s="47"/>
      <c r="AT152" s="47"/>
      <c r="AU152" s="47"/>
      <c r="AV152" s="47"/>
      <c r="AW152" s="47"/>
      <c r="AX152" s="47"/>
      <c r="AY152" s="47"/>
      <c r="AZ152" s="47"/>
      <c r="BA152" s="47"/>
      <c r="BB152" s="47"/>
      <c r="BC152" s="47"/>
      <c r="BD152" s="47"/>
      <c r="BE152" s="47"/>
      <c r="BF152" s="47"/>
      <c r="BG152" s="47"/>
      <c r="BH152" s="47"/>
      <c r="BI152" s="47"/>
      <c r="BJ152" s="47"/>
      <c r="BK152" s="47"/>
      <c r="BL152" s="47"/>
      <c r="BM152" s="47"/>
      <c r="BN152" s="47"/>
    </row>
    <row r="153" spans="1:66" ht="14.5" x14ac:dyDescent="0.35">
      <c r="A153" t="s">
        <v>205</v>
      </c>
      <c r="B153" s="28">
        <v>14143</v>
      </c>
      <c r="C153" s="28">
        <v>14213</v>
      </c>
      <c r="D153" s="28">
        <v>14263</v>
      </c>
      <c r="E153" s="28">
        <v>14137</v>
      </c>
      <c r="F153" s="28">
        <v>14454</v>
      </c>
      <c r="G153" s="28">
        <v>15053</v>
      </c>
      <c r="H153" s="28">
        <v>15310</v>
      </c>
      <c r="I153" s="28">
        <v>15239</v>
      </c>
      <c r="J153" s="28">
        <v>14689</v>
      </c>
      <c r="K153" s="28">
        <v>14489</v>
      </c>
      <c r="L153" s="28">
        <v>14202</v>
      </c>
      <c r="M153" s="28">
        <v>14010</v>
      </c>
      <c r="N153" s="28">
        <v>14154</v>
      </c>
      <c r="O153" s="28">
        <v>14165</v>
      </c>
      <c r="P153" s="28">
        <v>14096</v>
      </c>
      <c r="Q153" s="28">
        <v>14007</v>
      </c>
      <c r="R153" s="28">
        <v>14343</v>
      </c>
      <c r="S153" s="28">
        <v>14979</v>
      </c>
      <c r="T153" s="28">
        <v>15294</v>
      </c>
      <c r="U153" s="28">
        <v>15041</v>
      </c>
      <c r="V153" s="28">
        <v>14591</v>
      </c>
      <c r="W153" s="28">
        <v>14363</v>
      </c>
      <c r="X153" s="28">
        <v>14040</v>
      </c>
      <c r="Y153" s="28">
        <v>13910</v>
      </c>
      <c r="Z153" s="28">
        <v>14041</v>
      </c>
      <c r="AA153" s="28">
        <v>14142</v>
      </c>
      <c r="AB153" s="28">
        <v>14203</v>
      </c>
      <c r="AC153" s="28">
        <v>14147</v>
      </c>
      <c r="AD153" s="28">
        <v>14294</v>
      </c>
      <c r="AE153" s="28">
        <v>14805</v>
      </c>
      <c r="AF153" s="28">
        <v>14637</v>
      </c>
      <c r="AG153" s="28">
        <v>14563</v>
      </c>
      <c r="AH153" s="47"/>
      <c r="AI153" s="47"/>
      <c r="AJ153" s="47"/>
      <c r="AK153" s="47"/>
      <c r="AL153" s="47"/>
      <c r="AM153" s="47"/>
      <c r="AN153" s="47"/>
      <c r="AO153" s="47"/>
      <c r="AP153" s="47"/>
      <c r="AQ153" s="47"/>
      <c r="AR153" s="47"/>
      <c r="AS153" s="47"/>
      <c r="AT153" s="47"/>
      <c r="AU153" s="47"/>
      <c r="AV153" s="47"/>
      <c r="AW153" s="47"/>
      <c r="AX153" s="47"/>
      <c r="AY153" s="47"/>
      <c r="AZ153" s="47"/>
      <c r="BA153" s="47"/>
      <c r="BB153" s="47"/>
      <c r="BC153" s="47"/>
      <c r="BD153" s="47"/>
      <c r="BE153" s="47"/>
      <c r="BF153" s="47"/>
      <c r="BG153" s="47"/>
      <c r="BH153" s="47"/>
      <c r="BI153" s="47"/>
      <c r="BJ153" s="47"/>
      <c r="BK153" s="47"/>
      <c r="BL153" s="47"/>
      <c r="BM153" s="47"/>
      <c r="BN153" s="47"/>
    </row>
    <row r="154" spans="1:66" ht="14.5" x14ac:dyDescent="0.35">
      <c r="A154" t="s">
        <v>206</v>
      </c>
      <c r="B154" s="28">
        <v>60452</v>
      </c>
      <c r="C154" s="28">
        <v>60619</v>
      </c>
      <c r="D154" s="28">
        <v>61109</v>
      </c>
      <c r="E154" s="28">
        <v>60866</v>
      </c>
      <c r="F154" s="28">
        <v>61032</v>
      </c>
      <c r="G154" s="28">
        <v>61927</v>
      </c>
      <c r="H154" s="28">
        <v>62467</v>
      </c>
      <c r="I154" s="28">
        <v>62114</v>
      </c>
      <c r="J154" s="28">
        <v>61789</v>
      </c>
      <c r="K154" s="28">
        <v>61494</v>
      </c>
      <c r="L154" s="28">
        <v>61827</v>
      </c>
      <c r="M154" s="28">
        <v>61126</v>
      </c>
      <c r="N154" s="28">
        <v>61156</v>
      </c>
      <c r="O154" s="28">
        <v>61074</v>
      </c>
      <c r="P154" s="28">
        <v>61444</v>
      </c>
      <c r="Q154" s="28">
        <v>61228</v>
      </c>
      <c r="R154" s="28">
        <v>61245</v>
      </c>
      <c r="S154" s="28">
        <v>61972</v>
      </c>
      <c r="T154" s="28">
        <v>62655</v>
      </c>
      <c r="U154" s="28">
        <v>62032</v>
      </c>
      <c r="V154" s="28">
        <v>61888</v>
      </c>
      <c r="W154" s="28">
        <v>61589</v>
      </c>
      <c r="X154" s="28">
        <v>61459</v>
      </c>
      <c r="Y154" s="28">
        <v>61104</v>
      </c>
      <c r="Z154" s="28">
        <v>61002</v>
      </c>
      <c r="AA154" s="28">
        <v>61375</v>
      </c>
      <c r="AB154" s="28">
        <v>61987</v>
      </c>
      <c r="AC154" s="28">
        <v>61951</v>
      </c>
      <c r="AD154" s="28">
        <v>61774</v>
      </c>
      <c r="AE154" s="28">
        <v>62540</v>
      </c>
      <c r="AF154" s="28">
        <v>62611</v>
      </c>
      <c r="AG154" s="28">
        <v>62206</v>
      </c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47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</row>
    <row r="155" spans="1:66" ht="14.5" x14ac:dyDescent="0.35">
      <c r="A155" t="s">
        <v>71</v>
      </c>
      <c r="B155" s="28">
        <v>78928</v>
      </c>
      <c r="C155" s="28">
        <v>79411</v>
      </c>
      <c r="D155" s="28">
        <v>79633</v>
      </c>
      <c r="E155" s="28">
        <v>80155</v>
      </c>
      <c r="F155" s="28">
        <v>80397</v>
      </c>
      <c r="G155" s="28">
        <v>81572</v>
      </c>
      <c r="H155" s="28">
        <v>81794</v>
      </c>
      <c r="I155" s="28">
        <v>81092</v>
      </c>
      <c r="J155" s="28">
        <v>80630</v>
      </c>
      <c r="K155" s="28">
        <v>80591</v>
      </c>
      <c r="L155" s="28">
        <v>80705</v>
      </c>
      <c r="M155" s="28">
        <v>79080</v>
      </c>
      <c r="N155" s="28">
        <v>79871</v>
      </c>
      <c r="O155" s="28">
        <v>79954</v>
      </c>
      <c r="P155" s="28">
        <v>79974</v>
      </c>
      <c r="Q155" s="28">
        <v>79910</v>
      </c>
      <c r="R155" s="28">
        <v>79952</v>
      </c>
      <c r="S155" s="28">
        <v>81114</v>
      </c>
      <c r="T155" s="28">
        <v>81714</v>
      </c>
      <c r="U155" s="28">
        <v>80467</v>
      </c>
      <c r="V155" s="28">
        <v>80231</v>
      </c>
      <c r="W155" s="28">
        <v>79778</v>
      </c>
      <c r="X155" s="28">
        <v>79615</v>
      </c>
      <c r="Y155" s="28">
        <v>78698</v>
      </c>
      <c r="Z155" s="28">
        <v>79464</v>
      </c>
      <c r="AA155" s="28">
        <v>80236</v>
      </c>
      <c r="AB155" s="28">
        <v>80762</v>
      </c>
      <c r="AC155" s="28">
        <v>80620</v>
      </c>
      <c r="AD155" s="28">
        <v>80155</v>
      </c>
      <c r="AE155" s="28">
        <v>81432</v>
      </c>
      <c r="AF155" s="28">
        <v>80993</v>
      </c>
      <c r="AG155" s="28">
        <v>80356</v>
      </c>
      <c r="AH155" s="47"/>
      <c r="AI155" s="47"/>
      <c r="AJ155" s="47"/>
      <c r="AK155" s="47"/>
      <c r="AL155" s="47"/>
      <c r="AM155" s="47"/>
      <c r="AN155" s="47"/>
      <c r="AO155" s="47"/>
      <c r="AP155" s="47"/>
      <c r="AQ155" s="47"/>
      <c r="AR155" s="47"/>
      <c r="AS155" s="47"/>
      <c r="AT155" s="47"/>
      <c r="AU155" s="47"/>
      <c r="AV155" s="47"/>
      <c r="AW155" s="47"/>
      <c r="AX155" s="47"/>
      <c r="AY155" s="47"/>
      <c r="AZ155" s="47"/>
      <c r="BA155" s="47"/>
      <c r="BB155" s="47"/>
      <c r="BC155" s="47"/>
      <c r="BD155" s="47"/>
      <c r="BE155" s="47"/>
      <c r="BF155" s="47"/>
      <c r="BG155" s="47"/>
      <c r="BH155" s="47"/>
      <c r="BI155" s="47"/>
      <c r="BJ155" s="47"/>
      <c r="BK155" s="47"/>
      <c r="BL155" s="47"/>
      <c r="BM155" s="47"/>
      <c r="BN155" s="47"/>
    </row>
    <row r="156" spans="1:66" ht="14.5" x14ac:dyDescent="0.35">
      <c r="A156" t="s">
        <v>72</v>
      </c>
      <c r="B156" s="28">
        <v>237607</v>
      </c>
      <c r="C156" s="28">
        <v>240343</v>
      </c>
      <c r="D156" s="28">
        <v>240655</v>
      </c>
      <c r="E156" s="28">
        <v>239040</v>
      </c>
      <c r="F156" s="28">
        <v>239558</v>
      </c>
      <c r="G156" s="28">
        <v>240511</v>
      </c>
      <c r="H156" s="28">
        <v>241927</v>
      </c>
      <c r="I156" s="28">
        <v>242145</v>
      </c>
      <c r="J156" s="28">
        <v>239090</v>
      </c>
      <c r="K156" s="28">
        <v>240446</v>
      </c>
      <c r="L156" s="28">
        <v>240309</v>
      </c>
      <c r="M156" s="28">
        <v>238594</v>
      </c>
      <c r="N156" s="28">
        <v>240221</v>
      </c>
      <c r="O156" s="28">
        <v>243168</v>
      </c>
      <c r="P156" s="28">
        <v>243945</v>
      </c>
      <c r="Q156" s="28">
        <v>243576</v>
      </c>
      <c r="R156" s="28">
        <v>243009</v>
      </c>
      <c r="S156" s="28">
        <v>244991</v>
      </c>
      <c r="T156" s="28">
        <v>246908</v>
      </c>
      <c r="U156" s="28">
        <v>246933</v>
      </c>
      <c r="V156" s="28">
        <v>243906</v>
      </c>
      <c r="W156" s="28">
        <v>244651</v>
      </c>
      <c r="X156" s="28">
        <v>244050</v>
      </c>
      <c r="Y156" s="28">
        <v>243923</v>
      </c>
      <c r="Z156" s="28">
        <v>243666</v>
      </c>
      <c r="AA156" s="28">
        <v>245885</v>
      </c>
      <c r="AB156" s="28">
        <v>246308</v>
      </c>
      <c r="AC156" s="28">
        <v>246699</v>
      </c>
      <c r="AD156" s="28">
        <v>243196</v>
      </c>
      <c r="AE156" s="28">
        <v>244959</v>
      </c>
      <c r="AF156" s="28">
        <v>248130</v>
      </c>
      <c r="AG156" s="28">
        <v>248594</v>
      </c>
      <c r="AH156" s="47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  <c r="AV156" s="47"/>
      <c r="AW156" s="47"/>
      <c r="AX156" s="47"/>
      <c r="AY156" s="47"/>
      <c r="AZ156" s="47"/>
      <c r="BA156" s="47"/>
      <c r="BB156" s="47"/>
      <c r="BC156" s="47"/>
      <c r="BD156" s="47"/>
      <c r="BE156" s="47"/>
      <c r="BF156" s="47"/>
      <c r="BG156" s="47"/>
      <c r="BH156" s="47"/>
      <c r="BI156" s="47"/>
      <c r="BJ156" s="47"/>
      <c r="BK156" s="47"/>
      <c r="BL156" s="47"/>
      <c r="BM156" s="47"/>
      <c r="BN156" s="47"/>
    </row>
    <row r="157" spans="1:66" ht="14.5" x14ac:dyDescent="0.35">
      <c r="A157" t="s">
        <v>207</v>
      </c>
      <c r="B157" s="28">
        <v>16317</v>
      </c>
      <c r="C157" s="28">
        <v>16340</v>
      </c>
      <c r="D157" s="28">
        <v>16409</v>
      </c>
      <c r="E157" s="28">
        <v>16378</v>
      </c>
      <c r="F157" s="28">
        <v>16457</v>
      </c>
      <c r="G157" s="28">
        <v>16737</v>
      </c>
      <c r="H157" s="28">
        <v>16918</v>
      </c>
      <c r="I157" s="28">
        <v>16782</v>
      </c>
      <c r="J157" s="28">
        <v>16565</v>
      </c>
      <c r="K157" s="28">
        <v>16468</v>
      </c>
      <c r="L157" s="28">
        <v>16561</v>
      </c>
      <c r="M157" s="28">
        <v>16425</v>
      </c>
      <c r="N157" s="28">
        <v>16543</v>
      </c>
      <c r="O157" s="28">
        <v>16461</v>
      </c>
      <c r="P157" s="28">
        <v>16526</v>
      </c>
      <c r="Q157" s="28">
        <v>16407</v>
      </c>
      <c r="R157" s="28">
        <v>16370</v>
      </c>
      <c r="S157" s="28">
        <v>16596</v>
      </c>
      <c r="T157" s="28">
        <v>16795</v>
      </c>
      <c r="U157" s="28">
        <v>16517</v>
      </c>
      <c r="V157" s="28">
        <v>16402</v>
      </c>
      <c r="W157" s="28">
        <v>16296</v>
      </c>
      <c r="X157" s="28">
        <v>16290</v>
      </c>
      <c r="Y157" s="28">
        <v>16238</v>
      </c>
      <c r="Z157" s="28">
        <v>16493</v>
      </c>
      <c r="AA157" s="28">
        <v>16598</v>
      </c>
      <c r="AB157" s="28">
        <v>16643</v>
      </c>
      <c r="AC157" s="28">
        <v>16510</v>
      </c>
      <c r="AD157" s="28">
        <v>16413</v>
      </c>
      <c r="AE157" s="28">
        <v>16612</v>
      </c>
      <c r="AF157" s="28">
        <v>16565</v>
      </c>
      <c r="AG157" s="28">
        <v>16418</v>
      </c>
      <c r="AH157" s="47"/>
      <c r="AI157" s="47"/>
      <c r="AJ157" s="47"/>
      <c r="AK157" s="47"/>
      <c r="AL157" s="47"/>
      <c r="AM157" s="47"/>
      <c r="AN157" s="47"/>
      <c r="AO157" s="47"/>
      <c r="AP157" s="47"/>
      <c r="AQ157" s="47"/>
      <c r="AR157" s="47"/>
      <c r="AS157" s="47"/>
      <c r="AT157" s="47"/>
      <c r="AU157" s="47"/>
      <c r="AV157" s="47"/>
      <c r="AW157" s="47"/>
      <c r="AX157" s="47"/>
      <c r="AY157" s="47"/>
      <c r="AZ157" s="47"/>
      <c r="BA157" s="47"/>
      <c r="BB157" s="47"/>
      <c r="BC157" s="47"/>
      <c r="BD157" s="47"/>
      <c r="BE157" s="47"/>
      <c r="BF157" s="47"/>
      <c r="BG157" s="47"/>
      <c r="BH157" s="47"/>
      <c r="BI157" s="47"/>
      <c r="BJ157" s="47"/>
      <c r="BK157" s="47"/>
      <c r="BL157" s="47"/>
      <c r="BM157" s="47"/>
      <c r="BN157" s="47"/>
    </row>
    <row r="158" spans="1:66" ht="14.5" x14ac:dyDescent="0.35">
      <c r="A158" t="s">
        <v>208</v>
      </c>
      <c r="B158" s="28">
        <v>96131</v>
      </c>
      <c r="C158" s="28">
        <v>96437</v>
      </c>
      <c r="D158" s="28">
        <v>96812</v>
      </c>
      <c r="E158" s="28">
        <v>97121</v>
      </c>
      <c r="F158" s="28">
        <v>97619</v>
      </c>
      <c r="G158" s="28">
        <v>98863</v>
      </c>
      <c r="H158" s="28">
        <v>99446</v>
      </c>
      <c r="I158" s="28">
        <v>99101</v>
      </c>
      <c r="J158" s="28">
        <v>98676</v>
      </c>
      <c r="K158" s="28">
        <v>98305</v>
      </c>
      <c r="L158" s="28">
        <v>98394</v>
      </c>
      <c r="M158" s="28">
        <v>96606</v>
      </c>
      <c r="N158" s="28">
        <v>97022</v>
      </c>
      <c r="O158" s="28">
        <v>96912</v>
      </c>
      <c r="P158" s="28">
        <v>97000</v>
      </c>
      <c r="Q158" s="28">
        <v>96746</v>
      </c>
      <c r="R158" s="28">
        <v>97067</v>
      </c>
      <c r="S158" s="28">
        <v>98209</v>
      </c>
      <c r="T158" s="28">
        <v>98549</v>
      </c>
      <c r="U158" s="28">
        <v>97307</v>
      </c>
      <c r="V158" s="28">
        <v>96931</v>
      </c>
      <c r="W158" s="28">
        <v>96655</v>
      </c>
      <c r="X158" s="28">
        <v>96446</v>
      </c>
      <c r="Y158" s="28">
        <v>95611</v>
      </c>
      <c r="Z158" s="28">
        <v>96387</v>
      </c>
      <c r="AA158" s="28">
        <v>97439</v>
      </c>
      <c r="AB158" s="28">
        <v>97956</v>
      </c>
      <c r="AC158" s="28">
        <v>97663</v>
      </c>
      <c r="AD158" s="28">
        <v>97240</v>
      </c>
      <c r="AE158" s="28">
        <v>98200</v>
      </c>
      <c r="AF158" s="28">
        <v>97353</v>
      </c>
      <c r="AG158" s="28">
        <v>96718</v>
      </c>
      <c r="AH158" s="47"/>
      <c r="AI158" s="47"/>
      <c r="AJ158" s="47"/>
      <c r="AK158" s="47"/>
      <c r="AL158" s="47"/>
      <c r="AM158" s="47"/>
      <c r="AN158" s="47"/>
      <c r="AO158" s="47"/>
      <c r="AP158" s="47"/>
      <c r="AQ158" s="47"/>
      <c r="AR158" s="47"/>
      <c r="AS158" s="47"/>
      <c r="AT158" s="47"/>
      <c r="AU158" s="47"/>
      <c r="AV158" s="47"/>
      <c r="AW158" s="47"/>
      <c r="AX158" s="47"/>
      <c r="AY158" s="47"/>
      <c r="AZ158" s="47"/>
      <c r="BA158" s="47"/>
      <c r="BB158" s="47"/>
      <c r="BC158" s="47"/>
      <c r="BD158" s="47"/>
      <c r="BE158" s="47"/>
      <c r="BF158" s="47"/>
      <c r="BG158" s="47"/>
      <c r="BH158" s="47"/>
      <c r="BI158" s="47"/>
      <c r="BJ158" s="47"/>
      <c r="BK158" s="47"/>
      <c r="BL158" s="47"/>
      <c r="BM158" s="47"/>
      <c r="BN158" s="47"/>
    </row>
    <row r="159" spans="1:66" ht="14.5" x14ac:dyDescent="0.35">
      <c r="A159" t="s">
        <v>209</v>
      </c>
      <c r="B159" s="28">
        <v>508049</v>
      </c>
      <c r="C159" s="28">
        <v>509915</v>
      </c>
      <c r="D159" s="28">
        <v>511851</v>
      </c>
      <c r="E159" s="28">
        <v>513841</v>
      </c>
      <c r="F159" s="28">
        <v>515238</v>
      </c>
      <c r="G159" s="28">
        <v>521759</v>
      </c>
      <c r="H159" s="28">
        <v>524486</v>
      </c>
      <c r="I159" s="28">
        <v>520319</v>
      </c>
      <c r="J159" s="28">
        <v>519538</v>
      </c>
      <c r="K159" s="28">
        <v>517368</v>
      </c>
      <c r="L159" s="28">
        <v>517056</v>
      </c>
      <c r="M159" s="28">
        <v>509772</v>
      </c>
      <c r="N159" s="28">
        <v>511607</v>
      </c>
      <c r="O159" s="28">
        <v>511677</v>
      </c>
      <c r="P159" s="28">
        <v>512205</v>
      </c>
      <c r="Q159" s="28">
        <v>510307</v>
      </c>
      <c r="R159" s="28">
        <v>513135</v>
      </c>
      <c r="S159" s="28">
        <v>519911</v>
      </c>
      <c r="T159" s="28">
        <v>521401</v>
      </c>
      <c r="U159" s="28">
        <v>514232</v>
      </c>
      <c r="V159" s="28">
        <v>513509</v>
      </c>
      <c r="W159" s="28">
        <v>511768</v>
      </c>
      <c r="X159" s="28">
        <v>510304</v>
      </c>
      <c r="Y159" s="28">
        <v>506303</v>
      </c>
      <c r="Z159" s="28">
        <v>509170</v>
      </c>
      <c r="AA159" s="28">
        <v>513736</v>
      </c>
      <c r="AB159" s="28">
        <v>516867</v>
      </c>
      <c r="AC159" s="28">
        <v>514950</v>
      </c>
      <c r="AD159" s="28">
        <v>512866</v>
      </c>
      <c r="AE159" s="28">
        <v>518337</v>
      </c>
      <c r="AF159" s="28">
        <v>514742</v>
      </c>
      <c r="AG159" s="28">
        <v>510322</v>
      </c>
      <c r="AH159" s="47"/>
      <c r="AI159" s="47"/>
      <c r="AJ159" s="47"/>
      <c r="AK159" s="47"/>
      <c r="AL159" s="47"/>
      <c r="AM159" s="47"/>
      <c r="AN159" s="47"/>
      <c r="AO159" s="47"/>
      <c r="AP159" s="47"/>
      <c r="AQ159" s="47"/>
      <c r="AR159" s="47"/>
      <c r="AS159" s="47"/>
      <c r="AT159" s="47"/>
      <c r="AU159" s="47"/>
      <c r="AV159" s="47"/>
      <c r="AW159" s="47"/>
      <c r="AX159" s="47"/>
      <c r="AY159" s="47"/>
      <c r="AZ159" s="47"/>
      <c r="BA159" s="47"/>
      <c r="BB159" s="47"/>
      <c r="BC159" s="47"/>
      <c r="BD159" s="47"/>
      <c r="BE159" s="47"/>
      <c r="BF159" s="47"/>
      <c r="BG159" s="47"/>
      <c r="BH159" s="47"/>
      <c r="BI159" s="47"/>
      <c r="BJ159" s="47"/>
      <c r="BK159" s="47"/>
      <c r="BL159" s="47"/>
      <c r="BM159" s="47"/>
      <c r="BN159" s="47"/>
    </row>
    <row r="160" spans="1:66" ht="14.5" x14ac:dyDescent="0.35">
      <c r="A160" t="s">
        <v>210</v>
      </c>
      <c r="B160" s="28">
        <v>550638</v>
      </c>
      <c r="C160" s="28">
        <v>552440</v>
      </c>
      <c r="D160" s="28">
        <v>554496</v>
      </c>
      <c r="E160" s="28">
        <v>556949</v>
      </c>
      <c r="F160" s="28">
        <v>558789</v>
      </c>
      <c r="G160" s="28">
        <v>566235</v>
      </c>
      <c r="H160" s="28">
        <v>568628</v>
      </c>
      <c r="I160" s="28">
        <v>563930</v>
      </c>
      <c r="J160" s="28">
        <v>563454</v>
      </c>
      <c r="K160" s="28">
        <v>560770</v>
      </c>
      <c r="L160" s="28">
        <v>559977</v>
      </c>
      <c r="M160" s="28">
        <v>552215</v>
      </c>
      <c r="N160" s="28">
        <v>554196</v>
      </c>
      <c r="O160" s="28">
        <v>554189</v>
      </c>
      <c r="P160" s="28">
        <v>554703</v>
      </c>
      <c r="Q160" s="28">
        <v>552838</v>
      </c>
      <c r="R160" s="28">
        <v>556405</v>
      </c>
      <c r="S160" s="28">
        <v>564271</v>
      </c>
      <c r="T160" s="28">
        <v>565674</v>
      </c>
      <c r="U160" s="28">
        <v>557700</v>
      </c>
      <c r="V160" s="28">
        <v>557153</v>
      </c>
      <c r="W160" s="28">
        <v>555146</v>
      </c>
      <c r="X160" s="28">
        <v>553097</v>
      </c>
      <c r="Y160" s="28">
        <v>548662</v>
      </c>
      <c r="Z160" s="28">
        <v>551758</v>
      </c>
      <c r="AA160" s="28">
        <v>556214</v>
      </c>
      <c r="AB160" s="28">
        <v>559401</v>
      </c>
      <c r="AC160" s="28">
        <v>557655</v>
      </c>
      <c r="AD160" s="28">
        <v>556139</v>
      </c>
      <c r="AE160" s="28">
        <v>562621</v>
      </c>
      <c r="AF160" s="28">
        <v>558412</v>
      </c>
      <c r="AG160" s="28">
        <v>553633</v>
      </c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</row>
    <row r="161" spans="1:66" ht="14.5" x14ac:dyDescent="0.35">
      <c r="A161" t="s">
        <v>73</v>
      </c>
      <c r="B161" s="28">
        <v>160378</v>
      </c>
      <c r="C161" s="28">
        <v>160882</v>
      </c>
      <c r="D161" s="28">
        <v>162224</v>
      </c>
      <c r="E161" s="28">
        <v>161258</v>
      </c>
      <c r="F161" s="28">
        <v>161866</v>
      </c>
      <c r="G161" s="28">
        <v>164107</v>
      </c>
      <c r="H161" s="28">
        <v>165588</v>
      </c>
      <c r="I161" s="28">
        <v>164813</v>
      </c>
      <c r="J161" s="28">
        <v>163990</v>
      </c>
      <c r="K161" s="28">
        <v>163182</v>
      </c>
      <c r="L161" s="28">
        <v>164181</v>
      </c>
      <c r="M161" s="28">
        <v>162072</v>
      </c>
      <c r="N161" s="28">
        <v>162572</v>
      </c>
      <c r="O161" s="28">
        <v>162339</v>
      </c>
      <c r="P161" s="28">
        <v>163211</v>
      </c>
      <c r="Q161" s="28">
        <v>162517</v>
      </c>
      <c r="R161" s="28">
        <v>162306</v>
      </c>
      <c r="S161" s="28">
        <v>164099</v>
      </c>
      <c r="T161" s="28">
        <v>165940</v>
      </c>
      <c r="U161" s="28">
        <v>164223</v>
      </c>
      <c r="V161" s="28">
        <v>163887</v>
      </c>
      <c r="W161" s="28">
        <v>163107</v>
      </c>
      <c r="X161" s="28">
        <v>162758</v>
      </c>
      <c r="Y161" s="28">
        <v>161910</v>
      </c>
      <c r="Z161" s="28">
        <v>162034</v>
      </c>
      <c r="AA161" s="28">
        <v>163008</v>
      </c>
      <c r="AB161" s="28">
        <v>164430</v>
      </c>
      <c r="AC161" s="28">
        <v>164141</v>
      </c>
      <c r="AD161" s="28">
        <v>163622</v>
      </c>
      <c r="AE161" s="28">
        <v>165451</v>
      </c>
      <c r="AF161" s="28">
        <v>165665</v>
      </c>
      <c r="AG161" s="28">
        <v>164568</v>
      </c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7"/>
      <c r="AX161" s="47"/>
      <c r="AY161" s="47"/>
      <c r="AZ161" s="47"/>
      <c r="BA161" s="47"/>
      <c r="BB161" s="47"/>
      <c r="BC161" s="47"/>
      <c r="BD161" s="47"/>
      <c r="BE161" s="47"/>
      <c r="BF161" s="47"/>
      <c r="BG161" s="47"/>
      <c r="BH161" s="47"/>
      <c r="BI161" s="47"/>
      <c r="BJ161" s="47"/>
      <c r="BK161" s="47"/>
      <c r="BL161" s="47"/>
      <c r="BM161" s="47"/>
      <c r="BN161" s="47"/>
    </row>
    <row r="162" spans="1:66" ht="14.5" x14ac:dyDescent="0.35">
      <c r="A162" t="s">
        <v>211</v>
      </c>
      <c r="B162" s="28">
        <v>12203</v>
      </c>
      <c r="C162" s="28">
        <v>12198</v>
      </c>
      <c r="D162" s="28">
        <v>12315</v>
      </c>
      <c r="E162" s="28">
        <v>12437</v>
      </c>
      <c r="F162" s="28">
        <v>12579</v>
      </c>
      <c r="G162" s="28">
        <v>12824</v>
      </c>
      <c r="H162" s="28">
        <v>12925</v>
      </c>
      <c r="I162" s="28">
        <v>12819</v>
      </c>
      <c r="J162" s="28">
        <v>12687</v>
      </c>
      <c r="K162" s="28">
        <v>12611</v>
      </c>
      <c r="L162" s="28">
        <v>12627</v>
      </c>
      <c r="M162" s="28">
        <v>12430</v>
      </c>
      <c r="N162" s="28">
        <v>12346</v>
      </c>
      <c r="O162" s="28">
        <v>12308</v>
      </c>
      <c r="P162" s="28">
        <v>12402</v>
      </c>
      <c r="Q162" s="28">
        <v>12441</v>
      </c>
      <c r="R162" s="28">
        <v>12475</v>
      </c>
      <c r="S162" s="28">
        <v>12674</v>
      </c>
      <c r="T162" s="28">
        <v>12796</v>
      </c>
      <c r="U162" s="28">
        <v>12601</v>
      </c>
      <c r="V162" s="28">
        <v>12536</v>
      </c>
      <c r="W162" s="28">
        <v>12464</v>
      </c>
      <c r="X162" s="28">
        <v>12422</v>
      </c>
      <c r="Y162" s="28">
        <v>12302</v>
      </c>
      <c r="Z162" s="28">
        <v>12306</v>
      </c>
      <c r="AA162" s="28">
        <v>12325</v>
      </c>
      <c r="AB162" s="28">
        <v>12483</v>
      </c>
      <c r="AC162" s="28">
        <v>12527</v>
      </c>
      <c r="AD162" s="28">
        <v>12530</v>
      </c>
      <c r="AE162" s="28">
        <v>12689</v>
      </c>
      <c r="AF162" s="28">
        <v>12606</v>
      </c>
      <c r="AG162" s="28">
        <v>12503</v>
      </c>
      <c r="AH162" s="47"/>
      <c r="AI162" s="47"/>
      <c r="AJ162" s="47"/>
      <c r="AK162" s="47"/>
      <c r="AL162" s="47"/>
      <c r="AM162" s="47"/>
      <c r="AN162" s="47"/>
      <c r="AO162" s="47"/>
      <c r="AP162" s="47"/>
      <c r="AQ162" s="47"/>
      <c r="AR162" s="47"/>
      <c r="AS162" s="47"/>
      <c r="AT162" s="47"/>
      <c r="AU162" s="47"/>
      <c r="AV162" s="47"/>
      <c r="AW162" s="47"/>
      <c r="AX162" s="47"/>
      <c r="AY162" s="47"/>
      <c r="AZ162" s="47"/>
      <c r="BA162" s="47"/>
      <c r="BB162" s="47"/>
      <c r="BC162" s="47"/>
      <c r="BD162" s="47"/>
      <c r="BE162" s="47"/>
      <c r="BF162" s="47"/>
      <c r="BG162" s="47"/>
      <c r="BH162" s="47"/>
      <c r="BI162" s="47"/>
      <c r="BJ162" s="47"/>
      <c r="BK162" s="47"/>
      <c r="BL162" s="47"/>
      <c r="BM162" s="47"/>
      <c r="BN162" s="47"/>
    </row>
    <row r="163" spans="1:66" ht="14.5" x14ac:dyDescent="0.35">
      <c r="A163" t="s">
        <v>212</v>
      </c>
      <c r="B163" s="28">
        <v>12498</v>
      </c>
      <c r="C163" s="28">
        <v>12528</v>
      </c>
      <c r="D163" s="28">
        <v>12529</v>
      </c>
      <c r="E163" s="28">
        <v>12581</v>
      </c>
      <c r="F163" s="28">
        <v>12640</v>
      </c>
      <c r="G163" s="28">
        <v>12768</v>
      </c>
      <c r="H163" s="28">
        <v>12900</v>
      </c>
      <c r="I163" s="28">
        <v>12819</v>
      </c>
      <c r="J163" s="28">
        <v>12665</v>
      </c>
      <c r="K163" s="28">
        <v>12692</v>
      </c>
      <c r="L163" s="28">
        <v>12680</v>
      </c>
      <c r="M163" s="28">
        <v>12434</v>
      </c>
      <c r="N163" s="28">
        <v>12546</v>
      </c>
      <c r="O163" s="28">
        <v>12628</v>
      </c>
      <c r="P163" s="28">
        <v>12569</v>
      </c>
      <c r="Q163" s="28">
        <v>12541</v>
      </c>
      <c r="R163" s="28">
        <v>12524</v>
      </c>
      <c r="S163" s="28">
        <v>12633</v>
      </c>
      <c r="T163" s="28">
        <v>12805</v>
      </c>
      <c r="U163" s="28">
        <v>12644</v>
      </c>
      <c r="V163" s="28">
        <v>12551</v>
      </c>
      <c r="W163" s="28">
        <v>12468</v>
      </c>
      <c r="X163" s="28">
        <v>12377</v>
      </c>
      <c r="Y163" s="28">
        <v>12247</v>
      </c>
      <c r="Z163" s="28">
        <v>12318</v>
      </c>
      <c r="AA163" s="28">
        <v>12441</v>
      </c>
      <c r="AB163" s="28">
        <v>12498</v>
      </c>
      <c r="AC163" s="28">
        <v>12466</v>
      </c>
      <c r="AD163" s="28">
        <v>12456</v>
      </c>
      <c r="AE163" s="28">
        <v>12652</v>
      </c>
      <c r="AF163" s="28">
        <v>12628</v>
      </c>
      <c r="AG163" s="28">
        <v>12612</v>
      </c>
      <c r="AH163" s="47"/>
      <c r="AI163" s="47"/>
      <c r="AJ163" s="47"/>
      <c r="AK163" s="47"/>
      <c r="AL163" s="47"/>
      <c r="AM163" s="47"/>
      <c r="AN163" s="47"/>
      <c r="AO163" s="47"/>
      <c r="AP163" s="47"/>
      <c r="AQ163" s="47"/>
      <c r="AR163" s="47"/>
      <c r="AS163" s="47"/>
      <c r="AT163" s="47"/>
      <c r="AU163" s="47"/>
      <c r="AV163" s="47"/>
      <c r="AW163" s="47"/>
      <c r="AX163" s="47"/>
      <c r="AY163" s="47"/>
      <c r="AZ163" s="47"/>
      <c r="BA163" s="47"/>
      <c r="BB163" s="47"/>
      <c r="BC163" s="47"/>
      <c r="BD163" s="47"/>
      <c r="BE163" s="47"/>
      <c r="BF163" s="47"/>
      <c r="BG163" s="47"/>
      <c r="BH163" s="47"/>
      <c r="BI163" s="47"/>
      <c r="BJ163" s="47"/>
      <c r="BK163" s="47"/>
      <c r="BL163" s="47"/>
      <c r="BM163" s="47"/>
      <c r="BN163" s="47"/>
    </row>
    <row r="164" spans="1:66" ht="14.5" x14ac:dyDescent="0.35">
      <c r="A164" t="s">
        <v>213</v>
      </c>
      <c r="B164" s="28">
        <v>15715</v>
      </c>
      <c r="C164" s="28">
        <v>15838</v>
      </c>
      <c r="D164" s="28">
        <v>15885</v>
      </c>
      <c r="E164" s="28">
        <v>16001</v>
      </c>
      <c r="F164" s="28">
        <v>16027</v>
      </c>
      <c r="G164" s="28">
        <v>16234</v>
      </c>
      <c r="H164" s="28">
        <v>16259</v>
      </c>
      <c r="I164" s="28">
        <v>16131</v>
      </c>
      <c r="J164" s="28">
        <v>16066</v>
      </c>
      <c r="K164" s="28">
        <v>16053</v>
      </c>
      <c r="L164" s="28">
        <v>16086</v>
      </c>
      <c r="M164" s="28">
        <v>15764</v>
      </c>
      <c r="N164" s="28">
        <v>15880</v>
      </c>
      <c r="O164" s="28">
        <v>15911</v>
      </c>
      <c r="P164" s="28">
        <v>15915</v>
      </c>
      <c r="Q164" s="28">
        <v>15949</v>
      </c>
      <c r="R164" s="28">
        <v>15949</v>
      </c>
      <c r="S164" s="28">
        <v>16168</v>
      </c>
      <c r="T164" s="28">
        <v>16296</v>
      </c>
      <c r="U164" s="28">
        <v>16048</v>
      </c>
      <c r="V164" s="28">
        <v>16016</v>
      </c>
      <c r="W164" s="28">
        <v>15920</v>
      </c>
      <c r="X164" s="28">
        <v>15892</v>
      </c>
      <c r="Y164" s="28">
        <v>15695</v>
      </c>
      <c r="Z164" s="28">
        <v>15826</v>
      </c>
      <c r="AA164" s="28">
        <v>16000</v>
      </c>
      <c r="AB164" s="28">
        <v>16099</v>
      </c>
      <c r="AC164" s="28">
        <v>16084</v>
      </c>
      <c r="AD164" s="28">
        <v>15979</v>
      </c>
      <c r="AE164" s="28">
        <v>16226</v>
      </c>
      <c r="AF164" s="28">
        <v>16107</v>
      </c>
      <c r="AG164" s="28">
        <v>15980</v>
      </c>
      <c r="AH164" s="47"/>
      <c r="AI164" s="47"/>
      <c r="AJ164" s="47"/>
      <c r="AK164" s="47"/>
      <c r="AL164" s="47"/>
      <c r="AM164" s="47"/>
      <c r="AN164" s="47"/>
      <c r="AO164" s="47"/>
      <c r="AP164" s="47"/>
      <c r="AQ164" s="47"/>
      <c r="AR164" s="47"/>
      <c r="AS164" s="47"/>
      <c r="AT164" s="47"/>
      <c r="AU164" s="47"/>
      <c r="AV164" s="47"/>
      <c r="AW164" s="47"/>
      <c r="AX164" s="47"/>
      <c r="AY164" s="47"/>
      <c r="AZ164" s="47"/>
      <c r="BA164" s="47"/>
      <c r="BB164" s="47"/>
      <c r="BC164" s="47"/>
      <c r="BD164" s="47"/>
      <c r="BE164" s="47"/>
      <c r="BF164" s="47"/>
      <c r="BG164" s="47"/>
      <c r="BH164" s="47"/>
      <c r="BI164" s="47"/>
      <c r="BJ164" s="47"/>
      <c r="BK164" s="47"/>
      <c r="BL164" s="47"/>
      <c r="BM164" s="47"/>
      <c r="BN164" s="47"/>
    </row>
    <row r="165" spans="1:66" ht="14.5" x14ac:dyDescent="0.35">
      <c r="A165" t="s">
        <v>214</v>
      </c>
      <c r="B165" s="28">
        <v>26174</v>
      </c>
      <c r="C165" s="28">
        <v>26281</v>
      </c>
      <c r="D165" s="28">
        <v>26490</v>
      </c>
      <c r="E165" s="28">
        <v>26288</v>
      </c>
      <c r="F165" s="28">
        <v>26377</v>
      </c>
      <c r="G165" s="28">
        <v>26713</v>
      </c>
      <c r="H165" s="28">
        <v>26945</v>
      </c>
      <c r="I165" s="28">
        <v>26806</v>
      </c>
      <c r="J165" s="28">
        <v>26671</v>
      </c>
      <c r="K165" s="28">
        <v>26478</v>
      </c>
      <c r="L165" s="28">
        <v>26641</v>
      </c>
      <c r="M165" s="28">
        <v>26352</v>
      </c>
      <c r="N165" s="28">
        <v>26483</v>
      </c>
      <c r="O165" s="28">
        <v>26471</v>
      </c>
      <c r="P165" s="28">
        <v>26613</v>
      </c>
      <c r="Q165" s="28">
        <v>26425</v>
      </c>
      <c r="R165" s="28">
        <v>26360</v>
      </c>
      <c r="S165" s="28">
        <v>26683</v>
      </c>
      <c r="T165" s="28">
        <v>26991</v>
      </c>
      <c r="U165" s="28">
        <v>26697</v>
      </c>
      <c r="V165" s="28">
        <v>26692</v>
      </c>
      <c r="W165" s="28">
        <v>26564</v>
      </c>
      <c r="X165" s="28">
        <v>26537</v>
      </c>
      <c r="Y165" s="28">
        <v>26432</v>
      </c>
      <c r="Z165" s="28">
        <v>26610</v>
      </c>
      <c r="AA165" s="28">
        <v>26833</v>
      </c>
      <c r="AB165" s="28">
        <v>26965</v>
      </c>
      <c r="AC165" s="28">
        <v>26801</v>
      </c>
      <c r="AD165" s="28">
        <v>26674</v>
      </c>
      <c r="AE165" s="28">
        <v>26948</v>
      </c>
      <c r="AF165" s="28">
        <v>26991</v>
      </c>
      <c r="AG165" s="28">
        <v>26772</v>
      </c>
      <c r="AH165" s="47"/>
      <c r="AI165" s="47"/>
      <c r="AJ165" s="47"/>
      <c r="AK165" s="47"/>
      <c r="AL165" s="47"/>
      <c r="AM165" s="47"/>
      <c r="AN165" s="47"/>
      <c r="AO165" s="47"/>
      <c r="AP165" s="47"/>
      <c r="AQ165" s="47"/>
      <c r="AR165" s="47"/>
      <c r="AS165" s="47"/>
      <c r="AT165" s="47"/>
      <c r="AU165" s="47"/>
      <c r="AV165" s="47"/>
      <c r="AW165" s="47"/>
      <c r="AX165" s="47"/>
      <c r="AY165" s="47"/>
      <c r="AZ165" s="47"/>
      <c r="BA165" s="47"/>
      <c r="BB165" s="47"/>
      <c r="BC165" s="47"/>
      <c r="BD165" s="47"/>
      <c r="BE165" s="47"/>
      <c r="BF165" s="47"/>
      <c r="BG165" s="47"/>
      <c r="BH165" s="47"/>
      <c r="BI165" s="47"/>
      <c r="BJ165" s="47"/>
      <c r="BK165" s="47"/>
      <c r="BL165" s="47"/>
      <c r="BM165" s="47"/>
      <c r="BN165" s="47"/>
    </row>
    <row r="166" spans="1:66" ht="14.5" x14ac:dyDescent="0.35">
      <c r="A166" t="s">
        <v>215</v>
      </c>
      <c r="B166" s="28">
        <v>16733</v>
      </c>
      <c r="C166" s="28">
        <v>16828</v>
      </c>
      <c r="D166" s="28">
        <v>16894</v>
      </c>
      <c r="E166" s="28">
        <v>16988</v>
      </c>
      <c r="F166" s="28">
        <v>16989</v>
      </c>
      <c r="G166" s="28">
        <v>17206</v>
      </c>
      <c r="H166" s="28">
        <v>17330</v>
      </c>
      <c r="I166" s="28">
        <v>17275</v>
      </c>
      <c r="J166" s="28">
        <v>17244</v>
      </c>
      <c r="K166" s="28">
        <v>17138</v>
      </c>
      <c r="L166" s="28">
        <v>17172</v>
      </c>
      <c r="M166" s="28">
        <v>16828</v>
      </c>
      <c r="N166" s="28">
        <v>16885</v>
      </c>
      <c r="O166" s="28">
        <v>16897</v>
      </c>
      <c r="P166" s="28">
        <v>16914</v>
      </c>
      <c r="Q166" s="28">
        <v>16954</v>
      </c>
      <c r="R166" s="28">
        <v>16971</v>
      </c>
      <c r="S166" s="28">
        <v>17170</v>
      </c>
      <c r="T166" s="28">
        <v>17290</v>
      </c>
      <c r="U166" s="28">
        <v>17163</v>
      </c>
      <c r="V166" s="28">
        <v>17199</v>
      </c>
      <c r="W166" s="28">
        <v>17118</v>
      </c>
      <c r="X166" s="28">
        <v>17129</v>
      </c>
      <c r="Y166" s="28">
        <v>16971</v>
      </c>
      <c r="Z166" s="28">
        <v>16940</v>
      </c>
      <c r="AA166" s="28">
        <v>17095</v>
      </c>
      <c r="AB166" s="28">
        <v>17192</v>
      </c>
      <c r="AC166" s="28">
        <v>17236</v>
      </c>
      <c r="AD166" s="28">
        <v>17207</v>
      </c>
      <c r="AE166" s="28">
        <v>17452</v>
      </c>
      <c r="AF166" s="28">
        <v>17316</v>
      </c>
      <c r="AG166" s="28">
        <v>17257</v>
      </c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47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</row>
    <row r="167" spans="1:66" ht="14.5" x14ac:dyDescent="0.35">
      <c r="A167" t="s">
        <v>216</v>
      </c>
      <c r="B167" s="28">
        <v>122749</v>
      </c>
      <c r="C167" s="28">
        <v>123528</v>
      </c>
      <c r="D167" s="28">
        <v>123943</v>
      </c>
      <c r="E167" s="28">
        <v>124747</v>
      </c>
      <c r="F167" s="28">
        <v>125027</v>
      </c>
      <c r="G167" s="28">
        <v>126737</v>
      </c>
      <c r="H167" s="28">
        <v>126972</v>
      </c>
      <c r="I167" s="28">
        <v>125890</v>
      </c>
      <c r="J167" s="28">
        <v>125402</v>
      </c>
      <c r="K167" s="28">
        <v>125397</v>
      </c>
      <c r="L167" s="28">
        <v>125602</v>
      </c>
      <c r="M167" s="28">
        <v>123068</v>
      </c>
      <c r="N167" s="28">
        <v>124085</v>
      </c>
      <c r="O167" s="28">
        <v>124238</v>
      </c>
      <c r="P167" s="28">
        <v>124501</v>
      </c>
      <c r="Q167" s="28">
        <v>124400</v>
      </c>
      <c r="R167" s="28">
        <v>124290</v>
      </c>
      <c r="S167" s="28">
        <v>126158</v>
      </c>
      <c r="T167" s="28">
        <v>126972</v>
      </c>
      <c r="U167" s="28">
        <v>125011</v>
      </c>
      <c r="V167" s="28">
        <v>124892</v>
      </c>
      <c r="W167" s="28">
        <v>124295</v>
      </c>
      <c r="X167" s="28">
        <v>123959</v>
      </c>
      <c r="Y167" s="28">
        <v>122601</v>
      </c>
      <c r="Z167" s="28">
        <v>123501</v>
      </c>
      <c r="AA167" s="28">
        <v>124652</v>
      </c>
      <c r="AB167" s="28">
        <v>125601</v>
      </c>
      <c r="AC167" s="28">
        <v>125458</v>
      </c>
      <c r="AD167" s="28">
        <v>124757</v>
      </c>
      <c r="AE167" s="28">
        <v>126679</v>
      </c>
      <c r="AF167" s="28">
        <v>125838</v>
      </c>
      <c r="AG167" s="28">
        <v>124828</v>
      </c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  <c r="BM167" s="47"/>
      <c r="BN167" s="47"/>
    </row>
    <row r="168" spans="1:66" ht="14.5" x14ac:dyDescent="0.35">
      <c r="A168" t="s">
        <v>217</v>
      </c>
      <c r="B168" s="28">
        <v>14838</v>
      </c>
      <c r="C168" s="28">
        <v>14929</v>
      </c>
      <c r="D168" s="28">
        <v>14973</v>
      </c>
      <c r="E168" s="28">
        <v>15084</v>
      </c>
      <c r="F168" s="28">
        <v>15124</v>
      </c>
      <c r="G168" s="28">
        <v>15336</v>
      </c>
      <c r="H168" s="28">
        <v>15343</v>
      </c>
      <c r="I168" s="28">
        <v>15235</v>
      </c>
      <c r="J168" s="28">
        <v>15172</v>
      </c>
      <c r="K168" s="28">
        <v>15182</v>
      </c>
      <c r="L168" s="28">
        <v>15186</v>
      </c>
      <c r="M168" s="28">
        <v>14885</v>
      </c>
      <c r="N168" s="28">
        <v>14981</v>
      </c>
      <c r="O168" s="28">
        <v>14990</v>
      </c>
      <c r="P168" s="28">
        <v>15034</v>
      </c>
      <c r="Q168" s="28">
        <v>15034</v>
      </c>
      <c r="R168" s="28">
        <v>15043</v>
      </c>
      <c r="S168" s="28">
        <v>15280</v>
      </c>
      <c r="T168" s="28">
        <v>15374</v>
      </c>
      <c r="U168" s="28">
        <v>15150</v>
      </c>
      <c r="V168" s="28">
        <v>15144</v>
      </c>
      <c r="W168" s="28">
        <v>15090</v>
      </c>
      <c r="X168" s="28">
        <v>15036</v>
      </c>
      <c r="Y168" s="28">
        <v>14844</v>
      </c>
      <c r="Z168" s="28">
        <v>14927</v>
      </c>
      <c r="AA168" s="28">
        <v>15052</v>
      </c>
      <c r="AB168" s="28">
        <v>15178</v>
      </c>
      <c r="AC168" s="28">
        <v>15179</v>
      </c>
      <c r="AD168" s="28">
        <v>15090</v>
      </c>
      <c r="AE168" s="28">
        <v>15324</v>
      </c>
      <c r="AF168" s="28">
        <v>15217</v>
      </c>
      <c r="AG168" s="28">
        <v>15088</v>
      </c>
      <c r="AH168" s="47"/>
      <c r="AI168" s="47"/>
      <c r="AJ168" s="47"/>
      <c r="AK168" s="47"/>
      <c r="AL168" s="47"/>
      <c r="AM168" s="47"/>
      <c r="AN168" s="47"/>
      <c r="AO168" s="47"/>
      <c r="AP168" s="47"/>
      <c r="AQ168" s="47"/>
      <c r="AR168" s="47"/>
      <c r="AS168" s="47"/>
      <c r="AT168" s="47"/>
      <c r="AU168" s="47"/>
      <c r="AV168" s="47"/>
      <c r="AW168" s="47"/>
      <c r="AX168" s="47"/>
      <c r="AY168" s="47"/>
      <c r="AZ168" s="47"/>
      <c r="BA168" s="47"/>
      <c r="BB168" s="47"/>
      <c r="BC168" s="47"/>
      <c r="BD168" s="47"/>
      <c r="BE168" s="47"/>
      <c r="BF168" s="47"/>
      <c r="BG168" s="47"/>
      <c r="BH168" s="47"/>
      <c r="BI168" s="47"/>
      <c r="BJ168" s="47"/>
      <c r="BK168" s="47"/>
      <c r="BL168" s="47"/>
      <c r="BM168" s="47"/>
      <c r="BN168" s="47"/>
    </row>
    <row r="169" spans="1:66" ht="14.5" x14ac:dyDescent="0.35">
      <c r="A169" t="s">
        <v>74</v>
      </c>
      <c r="B169" s="28">
        <v>75443</v>
      </c>
      <c r="C169" s="28">
        <v>75842</v>
      </c>
      <c r="D169" s="28">
        <v>76088</v>
      </c>
      <c r="E169" s="28">
        <v>76713</v>
      </c>
      <c r="F169" s="28">
        <v>76983</v>
      </c>
      <c r="G169" s="28">
        <v>78007</v>
      </c>
      <c r="H169" s="28">
        <v>78218</v>
      </c>
      <c r="I169" s="28">
        <v>77679</v>
      </c>
      <c r="J169" s="28">
        <v>77225</v>
      </c>
      <c r="K169" s="28">
        <v>77154</v>
      </c>
      <c r="L169" s="28">
        <v>77267</v>
      </c>
      <c r="M169" s="28">
        <v>75645</v>
      </c>
      <c r="N169" s="28">
        <v>76289</v>
      </c>
      <c r="O169" s="28">
        <v>76371</v>
      </c>
      <c r="P169" s="28">
        <v>76349</v>
      </c>
      <c r="Q169" s="28">
        <v>76527</v>
      </c>
      <c r="R169" s="28">
        <v>76606</v>
      </c>
      <c r="S169" s="28">
        <v>77657</v>
      </c>
      <c r="T169" s="28">
        <v>78237</v>
      </c>
      <c r="U169" s="28">
        <v>77059</v>
      </c>
      <c r="V169" s="28">
        <v>76836</v>
      </c>
      <c r="W169" s="28">
        <v>76408</v>
      </c>
      <c r="X169" s="28">
        <v>76238</v>
      </c>
      <c r="Y169" s="28">
        <v>75344</v>
      </c>
      <c r="Z169" s="28">
        <v>75937</v>
      </c>
      <c r="AA169" s="28">
        <v>76758</v>
      </c>
      <c r="AB169" s="28">
        <v>77231</v>
      </c>
      <c r="AC169" s="28">
        <v>77184</v>
      </c>
      <c r="AD169" s="28">
        <v>76794</v>
      </c>
      <c r="AE169" s="28">
        <v>77926</v>
      </c>
      <c r="AF169" s="28">
        <v>77534</v>
      </c>
      <c r="AG169" s="28">
        <v>76969</v>
      </c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47"/>
      <c r="AW169" s="47"/>
      <c r="AX169" s="47"/>
      <c r="AY169" s="47"/>
      <c r="AZ169" s="47"/>
      <c r="BA169" s="47"/>
      <c r="BB169" s="47"/>
      <c r="BC169" s="47"/>
      <c r="BD169" s="47"/>
      <c r="BE169" s="47"/>
      <c r="BF169" s="47"/>
      <c r="BG169" s="47"/>
      <c r="BH169" s="47"/>
      <c r="BI169" s="47"/>
      <c r="BJ169" s="47"/>
      <c r="BK169" s="47"/>
      <c r="BL169" s="47"/>
      <c r="BM169" s="47"/>
      <c r="BN169" s="47"/>
    </row>
    <row r="170" spans="1:66" ht="14.5" x14ac:dyDescent="0.35">
      <c r="A170" t="s">
        <v>218</v>
      </c>
      <c r="B170" s="28">
        <v>30734</v>
      </c>
      <c r="C170" s="28">
        <v>30876</v>
      </c>
      <c r="D170" s="28">
        <v>30956</v>
      </c>
      <c r="E170" s="28">
        <v>31212</v>
      </c>
      <c r="F170" s="28">
        <v>31353</v>
      </c>
      <c r="G170" s="28">
        <v>31751</v>
      </c>
      <c r="H170" s="28">
        <v>31883</v>
      </c>
      <c r="I170" s="28">
        <v>31692</v>
      </c>
      <c r="J170" s="28">
        <v>31480</v>
      </c>
      <c r="K170" s="28">
        <v>31471</v>
      </c>
      <c r="L170" s="28">
        <v>31534</v>
      </c>
      <c r="M170" s="28">
        <v>30844</v>
      </c>
      <c r="N170" s="28">
        <v>31142</v>
      </c>
      <c r="O170" s="28">
        <v>31133</v>
      </c>
      <c r="P170" s="28">
        <v>31094</v>
      </c>
      <c r="Q170" s="28">
        <v>31165</v>
      </c>
      <c r="R170" s="28">
        <v>31203</v>
      </c>
      <c r="S170" s="28">
        <v>31623</v>
      </c>
      <c r="T170" s="28">
        <v>31869</v>
      </c>
      <c r="U170" s="28">
        <v>31432</v>
      </c>
      <c r="V170" s="28">
        <v>31265</v>
      </c>
      <c r="W170" s="28">
        <v>31121</v>
      </c>
      <c r="X170" s="28">
        <v>31038</v>
      </c>
      <c r="Y170" s="28">
        <v>30692</v>
      </c>
      <c r="Z170" s="28">
        <v>30950</v>
      </c>
      <c r="AA170" s="28">
        <v>31275</v>
      </c>
      <c r="AB170" s="28">
        <v>31439</v>
      </c>
      <c r="AC170" s="28">
        <v>31396</v>
      </c>
      <c r="AD170" s="28">
        <v>31282</v>
      </c>
      <c r="AE170" s="28">
        <v>31741</v>
      </c>
      <c r="AF170" s="28">
        <v>31642</v>
      </c>
      <c r="AG170" s="28">
        <v>31427</v>
      </c>
      <c r="AH170" s="47"/>
      <c r="AI170" s="47"/>
      <c r="AJ170" s="47"/>
      <c r="AK170" s="47"/>
      <c r="AL170" s="47"/>
      <c r="AM170" s="47"/>
      <c r="AN170" s="47"/>
      <c r="AO170" s="47"/>
      <c r="AP170" s="47"/>
      <c r="AQ170" s="47"/>
      <c r="AR170" s="47"/>
      <c r="AS170" s="47"/>
      <c r="AT170" s="47"/>
      <c r="AU170" s="47"/>
      <c r="AV170" s="47"/>
      <c r="AW170" s="47"/>
      <c r="AX170" s="47"/>
      <c r="AY170" s="47"/>
      <c r="AZ170" s="47"/>
      <c r="BA170" s="47"/>
      <c r="BB170" s="47"/>
      <c r="BC170" s="47"/>
      <c r="BD170" s="47"/>
      <c r="BE170" s="47"/>
      <c r="BF170" s="47"/>
      <c r="BG170" s="47"/>
      <c r="BH170" s="47"/>
      <c r="BI170" s="47"/>
      <c r="BJ170" s="47"/>
      <c r="BK170" s="47"/>
      <c r="BL170" s="47"/>
      <c r="BM170" s="47"/>
      <c r="BN170" s="47"/>
    </row>
    <row r="171" spans="1:66" ht="14.5" x14ac:dyDescent="0.35">
      <c r="A171" t="s">
        <v>75</v>
      </c>
      <c r="B171" s="28">
        <v>13951</v>
      </c>
      <c r="C171" s="28">
        <v>14010</v>
      </c>
      <c r="D171" s="28">
        <v>13953</v>
      </c>
      <c r="E171" s="28">
        <v>13931</v>
      </c>
      <c r="F171" s="28">
        <v>13925</v>
      </c>
      <c r="G171" s="28">
        <v>14136</v>
      </c>
      <c r="H171" s="28">
        <v>14257</v>
      </c>
      <c r="I171" s="28">
        <v>14059</v>
      </c>
      <c r="J171" s="28">
        <v>13936</v>
      </c>
      <c r="K171" s="28">
        <v>13971</v>
      </c>
      <c r="L171" s="28">
        <v>13967</v>
      </c>
      <c r="M171" s="28">
        <v>13804</v>
      </c>
      <c r="N171" s="28">
        <v>14042</v>
      </c>
      <c r="O171" s="28">
        <v>13998</v>
      </c>
      <c r="P171" s="28">
        <v>13964</v>
      </c>
      <c r="Q171" s="28">
        <v>13837</v>
      </c>
      <c r="R171" s="28">
        <v>13896</v>
      </c>
      <c r="S171" s="28">
        <v>14174</v>
      </c>
      <c r="T171" s="28">
        <v>14352</v>
      </c>
      <c r="U171" s="28">
        <v>14116</v>
      </c>
      <c r="V171" s="28">
        <v>13996</v>
      </c>
      <c r="W171" s="28">
        <v>13910</v>
      </c>
      <c r="X171" s="28">
        <v>13855</v>
      </c>
      <c r="Y171" s="28">
        <v>13760</v>
      </c>
      <c r="Z171" s="28">
        <v>13910</v>
      </c>
      <c r="AA171" s="28">
        <v>14010</v>
      </c>
      <c r="AB171" s="28">
        <v>13981</v>
      </c>
      <c r="AC171" s="28">
        <v>13843</v>
      </c>
      <c r="AD171" s="28">
        <v>13849</v>
      </c>
      <c r="AE171" s="28">
        <v>14117</v>
      </c>
      <c r="AF171" s="28">
        <v>14164</v>
      </c>
      <c r="AG171" s="28">
        <v>14039</v>
      </c>
      <c r="AH171" s="47"/>
      <c r="AI171" s="47"/>
      <c r="AJ171" s="47"/>
      <c r="AK171" s="47"/>
      <c r="AL171" s="47"/>
      <c r="AM171" s="47"/>
      <c r="AN171" s="47"/>
      <c r="AO171" s="47"/>
      <c r="AP171" s="47"/>
      <c r="AQ171" s="47"/>
      <c r="AR171" s="47"/>
      <c r="AS171" s="47"/>
      <c r="AT171" s="47"/>
      <c r="AU171" s="47"/>
      <c r="AV171" s="47"/>
      <c r="AW171" s="47"/>
      <c r="AX171" s="47"/>
      <c r="AY171" s="47"/>
      <c r="AZ171" s="47"/>
      <c r="BA171" s="47"/>
      <c r="BB171" s="47"/>
      <c r="BC171" s="47"/>
      <c r="BD171" s="47"/>
      <c r="BE171" s="47"/>
      <c r="BF171" s="47"/>
      <c r="BG171" s="47"/>
      <c r="BH171" s="47"/>
      <c r="BI171" s="47"/>
      <c r="BJ171" s="47"/>
      <c r="BK171" s="47"/>
      <c r="BL171" s="47"/>
      <c r="BM171" s="47"/>
      <c r="BN171" s="47"/>
    </row>
    <row r="172" spans="1:66" ht="14.5" x14ac:dyDescent="0.35">
      <c r="A172" t="s">
        <v>76</v>
      </c>
      <c r="B172" s="28">
        <v>7697</v>
      </c>
      <c r="C172" s="28">
        <v>7760</v>
      </c>
      <c r="D172" s="28">
        <v>7815</v>
      </c>
      <c r="E172" s="28">
        <v>7869</v>
      </c>
      <c r="F172" s="28">
        <v>8006</v>
      </c>
      <c r="G172" s="28">
        <v>8241</v>
      </c>
      <c r="H172" s="28">
        <v>8242</v>
      </c>
      <c r="I172" s="28">
        <v>8270</v>
      </c>
      <c r="J172" s="28">
        <v>8276</v>
      </c>
      <c r="K172" s="28">
        <v>8133</v>
      </c>
      <c r="L172" s="28">
        <v>7950</v>
      </c>
      <c r="M172" s="28">
        <v>7750</v>
      </c>
      <c r="N172" s="28">
        <v>7713</v>
      </c>
      <c r="O172" s="28">
        <v>7754</v>
      </c>
      <c r="P172" s="28">
        <v>7821</v>
      </c>
      <c r="Q172" s="28">
        <v>7790</v>
      </c>
      <c r="R172" s="28">
        <v>8004</v>
      </c>
      <c r="S172" s="28">
        <v>8197</v>
      </c>
      <c r="T172" s="28">
        <v>8260</v>
      </c>
      <c r="U172" s="28">
        <v>8205</v>
      </c>
      <c r="V172" s="28">
        <v>8307</v>
      </c>
      <c r="W172" s="28">
        <v>8156</v>
      </c>
      <c r="X172" s="28">
        <v>7926</v>
      </c>
      <c r="Y172" s="28">
        <v>7822</v>
      </c>
      <c r="Z172" s="28">
        <v>7844</v>
      </c>
      <c r="AA172" s="28">
        <v>7878</v>
      </c>
      <c r="AB172" s="28">
        <v>7849</v>
      </c>
      <c r="AC172" s="28">
        <v>7907</v>
      </c>
      <c r="AD172" s="28">
        <v>8048</v>
      </c>
      <c r="AE172" s="28">
        <v>8277</v>
      </c>
      <c r="AF172" s="28">
        <v>8230</v>
      </c>
      <c r="AG172" s="28">
        <v>8146</v>
      </c>
      <c r="AH172" s="47"/>
      <c r="AI172" s="47"/>
      <c r="AJ172" s="47"/>
      <c r="AK172" s="47"/>
      <c r="AL172" s="47"/>
      <c r="AM172" s="47"/>
      <c r="AN172" s="47"/>
      <c r="AO172" s="47"/>
      <c r="AP172" s="47"/>
      <c r="AQ172" s="47"/>
      <c r="AR172" s="47"/>
      <c r="AS172" s="47"/>
      <c r="AT172" s="47"/>
      <c r="AU172" s="47"/>
      <c r="AV172" s="47"/>
      <c r="AW172" s="47"/>
      <c r="AX172" s="47"/>
      <c r="AY172" s="47"/>
      <c r="AZ172" s="47"/>
      <c r="BA172" s="47"/>
      <c r="BB172" s="47"/>
      <c r="BC172" s="47"/>
      <c r="BD172" s="47"/>
      <c r="BE172" s="47"/>
      <c r="BF172" s="47"/>
      <c r="BG172" s="47"/>
      <c r="BH172" s="47"/>
      <c r="BI172" s="47"/>
      <c r="BJ172" s="47"/>
      <c r="BK172" s="47"/>
      <c r="BL172" s="47"/>
      <c r="BM172" s="47"/>
      <c r="BN172" s="47"/>
    </row>
    <row r="173" spans="1:66" ht="14.5" x14ac:dyDescent="0.35">
      <c r="A173" t="s">
        <v>77</v>
      </c>
      <c r="B173" s="28">
        <v>13627</v>
      </c>
      <c r="C173" s="28">
        <v>13516</v>
      </c>
      <c r="D173" s="28">
        <v>13589</v>
      </c>
      <c r="E173" s="28">
        <v>13759</v>
      </c>
      <c r="F173" s="28">
        <v>13902</v>
      </c>
      <c r="G173" s="28">
        <v>14322</v>
      </c>
      <c r="H173" s="28">
        <v>14357</v>
      </c>
      <c r="I173" s="28">
        <v>13969</v>
      </c>
      <c r="J173" s="28">
        <v>13972</v>
      </c>
      <c r="K173" s="28">
        <v>13933</v>
      </c>
      <c r="L173" s="28">
        <v>13712</v>
      </c>
      <c r="M173" s="28">
        <v>13560</v>
      </c>
      <c r="N173" s="28">
        <v>13576</v>
      </c>
      <c r="O173" s="28">
        <v>13526</v>
      </c>
      <c r="P173" s="28">
        <v>13506</v>
      </c>
      <c r="Q173" s="28">
        <v>13534</v>
      </c>
      <c r="R173" s="28">
        <v>13858</v>
      </c>
      <c r="S173" s="28">
        <v>14331</v>
      </c>
      <c r="T173" s="28">
        <v>14415</v>
      </c>
      <c r="U173" s="28">
        <v>14032</v>
      </c>
      <c r="V173" s="28">
        <v>13947</v>
      </c>
      <c r="W173" s="28">
        <v>13985</v>
      </c>
      <c r="X173" s="28">
        <v>13723</v>
      </c>
      <c r="Y173" s="28">
        <v>13504</v>
      </c>
      <c r="Z173" s="28">
        <v>13559</v>
      </c>
      <c r="AA173" s="28">
        <v>13457</v>
      </c>
      <c r="AB173" s="28">
        <v>13415</v>
      </c>
      <c r="AC173" s="28">
        <v>13526</v>
      </c>
      <c r="AD173" s="28">
        <v>13762</v>
      </c>
      <c r="AE173" s="28">
        <v>14162</v>
      </c>
      <c r="AF173" s="28">
        <v>14170</v>
      </c>
      <c r="AG173" s="28">
        <v>13928</v>
      </c>
      <c r="AH173" s="47"/>
      <c r="AI173" s="47"/>
      <c r="AJ173" s="47"/>
      <c r="AK173" s="47"/>
      <c r="AL173" s="47"/>
      <c r="AM173" s="47"/>
      <c r="AN173" s="47"/>
      <c r="AO173" s="47"/>
      <c r="AP173" s="47"/>
      <c r="AQ173" s="47"/>
      <c r="AR173" s="47"/>
      <c r="AS173" s="47"/>
      <c r="AT173" s="47"/>
      <c r="AU173" s="47"/>
      <c r="AV173" s="47"/>
      <c r="AW173" s="47"/>
      <c r="AX173" s="47"/>
      <c r="AY173" s="47"/>
      <c r="AZ173" s="47"/>
      <c r="BA173" s="47"/>
      <c r="BB173" s="47"/>
      <c r="BC173" s="47"/>
      <c r="BD173" s="47"/>
      <c r="BE173" s="47"/>
      <c r="BF173" s="47"/>
      <c r="BG173" s="47"/>
      <c r="BH173" s="47"/>
      <c r="BI173" s="47"/>
      <c r="BJ173" s="47"/>
      <c r="BK173" s="47"/>
      <c r="BL173" s="47"/>
      <c r="BM173" s="47"/>
      <c r="BN173" s="47"/>
    </row>
    <row r="174" spans="1:66" ht="14.5" x14ac:dyDescent="0.35">
      <c r="A174" t="s">
        <v>219</v>
      </c>
      <c r="B174" s="28">
        <v>13627</v>
      </c>
      <c r="C174" s="28">
        <v>13516</v>
      </c>
      <c r="D174" s="28">
        <v>13589</v>
      </c>
      <c r="E174" s="28">
        <v>13759</v>
      </c>
      <c r="F174" s="28">
        <v>13902</v>
      </c>
      <c r="G174" s="28">
        <v>14322</v>
      </c>
      <c r="H174" s="28">
        <v>14357</v>
      </c>
      <c r="I174" s="28">
        <v>13969</v>
      </c>
      <c r="J174" s="28">
        <v>13972</v>
      </c>
      <c r="K174" s="28">
        <v>13933</v>
      </c>
      <c r="L174" s="28">
        <v>13712</v>
      </c>
      <c r="M174" s="28">
        <v>13560</v>
      </c>
      <c r="N174" s="28">
        <v>13576</v>
      </c>
      <c r="O174" s="28">
        <v>13526</v>
      </c>
      <c r="P174" s="28">
        <v>13506</v>
      </c>
      <c r="Q174" s="28">
        <v>13534</v>
      </c>
      <c r="R174" s="28">
        <v>13858</v>
      </c>
      <c r="S174" s="28">
        <v>14331</v>
      </c>
      <c r="T174" s="28">
        <v>14415</v>
      </c>
      <c r="U174" s="28">
        <v>14032</v>
      </c>
      <c r="V174" s="28">
        <v>13947</v>
      </c>
      <c r="W174" s="28">
        <v>13985</v>
      </c>
      <c r="X174" s="28">
        <v>13723</v>
      </c>
      <c r="Y174" s="28">
        <v>13504</v>
      </c>
      <c r="Z174" s="28">
        <v>13559</v>
      </c>
      <c r="AA174" s="28">
        <v>13457</v>
      </c>
      <c r="AB174" s="28">
        <v>13415</v>
      </c>
      <c r="AC174" s="28">
        <v>13526</v>
      </c>
      <c r="AD174" s="28">
        <v>13762</v>
      </c>
      <c r="AE174" s="28">
        <v>14162</v>
      </c>
      <c r="AF174" s="28">
        <v>14170</v>
      </c>
      <c r="AG174" s="28">
        <v>13928</v>
      </c>
      <c r="AH174" s="47"/>
      <c r="AI174" s="47"/>
      <c r="AJ174" s="47"/>
      <c r="AK174" s="47"/>
      <c r="AL174" s="47"/>
      <c r="AM174" s="47"/>
      <c r="AN174" s="47"/>
      <c r="AO174" s="47"/>
      <c r="AP174" s="47"/>
      <c r="AQ174" s="47"/>
      <c r="AR174" s="47"/>
      <c r="AS174" s="47"/>
      <c r="AT174" s="47"/>
      <c r="AU174" s="47"/>
      <c r="AV174" s="47"/>
      <c r="AW174" s="47"/>
      <c r="AX174" s="47"/>
      <c r="AY174" s="47"/>
      <c r="AZ174" s="47"/>
      <c r="BA174" s="47"/>
      <c r="BB174" s="47"/>
      <c r="BC174" s="47"/>
      <c r="BD174" s="47"/>
      <c r="BE174" s="47"/>
      <c r="BF174" s="47"/>
      <c r="BG174" s="47"/>
      <c r="BH174" s="47"/>
      <c r="BI174" s="47"/>
      <c r="BJ174" s="47"/>
      <c r="BK174" s="47"/>
      <c r="BL174" s="47"/>
      <c r="BM174" s="47"/>
      <c r="BN174" s="47"/>
    </row>
    <row r="175" spans="1:66" ht="14.5" x14ac:dyDescent="0.35">
      <c r="A175" t="s">
        <v>220</v>
      </c>
      <c r="B175" s="28">
        <v>59840</v>
      </c>
      <c r="C175" s="28">
        <v>59803</v>
      </c>
      <c r="D175" s="28">
        <v>60398</v>
      </c>
      <c r="E175" s="28">
        <v>60974</v>
      </c>
      <c r="F175" s="28">
        <v>61492</v>
      </c>
      <c r="G175" s="28">
        <v>62675</v>
      </c>
      <c r="H175" s="28">
        <v>63250</v>
      </c>
      <c r="I175" s="28">
        <v>62753</v>
      </c>
      <c r="J175" s="28">
        <v>62004</v>
      </c>
      <c r="K175" s="28">
        <v>61568</v>
      </c>
      <c r="L175" s="28">
        <v>61615</v>
      </c>
      <c r="M175" s="28">
        <v>60680</v>
      </c>
      <c r="N175" s="28">
        <v>60356</v>
      </c>
      <c r="O175" s="28">
        <v>60092</v>
      </c>
      <c r="P175" s="28">
        <v>60584</v>
      </c>
      <c r="Q175" s="28">
        <v>60844</v>
      </c>
      <c r="R175" s="28">
        <v>61081</v>
      </c>
      <c r="S175" s="28">
        <v>62077</v>
      </c>
      <c r="T175" s="28">
        <v>62753</v>
      </c>
      <c r="U175" s="28">
        <v>61841</v>
      </c>
      <c r="V175" s="28">
        <v>61433</v>
      </c>
      <c r="W175" s="28">
        <v>60944</v>
      </c>
      <c r="X175" s="28">
        <v>60727</v>
      </c>
      <c r="Y175" s="28">
        <v>60349</v>
      </c>
      <c r="Z175" s="28">
        <v>60155</v>
      </c>
      <c r="AA175" s="28">
        <v>60306</v>
      </c>
      <c r="AB175" s="28">
        <v>61006</v>
      </c>
      <c r="AC175" s="28">
        <v>61274</v>
      </c>
      <c r="AD175" s="28">
        <v>61330</v>
      </c>
      <c r="AE175" s="28">
        <v>62135</v>
      </c>
      <c r="AF175" s="28">
        <v>61905</v>
      </c>
      <c r="AG175" s="28">
        <v>61315</v>
      </c>
      <c r="AH175" s="47"/>
      <c r="AI175" s="47"/>
      <c r="AJ175" s="47"/>
      <c r="AK175" s="47"/>
      <c r="AL175" s="47"/>
      <c r="AM175" s="47"/>
      <c r="AN175" s="47"/>
      <c r="AO175" s="47"/>
      <c r="AP175" s="47"/>
      <c r="AQ175" s="47"/>
      <c r="AR175" s="47"/>
      <c r="AS175" s="47"/>
      <c r="AT175" s="47"/>
      <c r="AU175" s="47"/>
      <c r="AV175" s="47"/>
      <c r="AW175" s="47"/>
      <c r="AX175" s="47"/>
      <c r="AY175" s="47"/>
      <c r="AZ175" s="47"/>
      <c r="BA175" s="47"/>
      <c r="BB175" s="47"/>
      <c r="BC175" s="47"/>
      <c r="BD175" s="47"/>
      <c r="BE175" s="47"/>
      <c r="BF175" s="47"/>
      <c r="BG175" s="47"/>
      <c r="BH175" s="47"/>
      <c r="BI175" s="47"/>
      <c r="BJ175" s="47"/>
      <c r="BK175" s="47"/>
      <c r="BL175" s="47"/>
      <c r="BM175" s="47"/>
      <c r="BN175" s="47"/>
    </row>
    <row r="176" spans="1:66" ht="14.5" x14ac:dyDescent="0.35">
      <c r="A176" t="s">
        <v>221</v>
      </c>
      <c r="B176" s="28">
        <v>34152</v>
      </c>
      <c r="C176" s="28">
        <v>34203</v>
      </c>
      <c r="D176" s="28">
        <v>34388</v>
      </c>
      <c r="E176" s="28">
        <v>34363</v>
      </c>
      <c r="F176" s="28">
        <v>34523</v>
      </c>
      <c r="G176" s="28">
        <v>35092</v>
      </c>
      <c r="H176" s="28">
        <v>35350</v>
      </c>
      <c r="I176" s="28">
        <v>35055</v>
      </c>
      <c r="J176" s="28">
        <v>34649</v>
      </c>
      <c r="K176" s="28">
        <v>34431</v>
      </c>
      <c r="L176" s="28">
        <v>34703</v>
      </c>
      <c r="M176" s="28">
        <v>34384</v>
      </c>
      <c r="N176" s="28">
        <v>34480</v>
      </c>
      <c r="O176" s="28">
        <v>34380</v>
      </c>
      <c r="P176" s="28">
        <v>34538</v>
      </c>
      <c r="Q176" s="28">
        <v>34318</v>
      </c>
      <c r="R176" s="28">
        <v>34211</v>
      </c>
      <c r="S176" s="28">
        <v>34734</v>
      </c>
      <c r="T176" s="28">
        <v>35202</v>
      </c>
      <c r="U176" s="28">
        <v>34548</v>
      </c>
      <c r="V176" s="28">
        <v>34345</v>
      </c>
      <c r="W176" s="28">
        <v>34154</v>
      </c>
      <c r="X176" s="28">
        <v>34172</v>
      </c>
      <c r="Y176" s="28">
        <v>34050</v>
      </c>
      <c r="Z176" s="28">
        <v>34462</v>
      </c>
      <c r="AA176" s="28">
        <v>34604</v>
      </c>
      <c r="AB176" s="28">
        <v>34751</v>
      </c>
      <c r="AC176" s="28">
        <v>34521</v>
      </c>
      <c r="AD176" s="28">
        <v>34342</v>
      </c>
      <c r="AE176" s="28">
        <v>34742</v>
      </c>
      <c r="AF176" s="28">
        <v>34595</v>
      </c>
      <c r="AG176" s="28">
        <v>34250</v>
      </c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47"/>
      <c r="AW176" s="47"/>
      <c r="AX176" s="47"/>
      <c r="AY176" s="47"/>
      <c r="AZ176" s="47"/>
      <c r="BA176" s="47"/>
      <c r="BB176" s="47"/>
      <c r="BC176" s="47"/>
      <c r="BD176" s="47"/>
      <c r="BE176" s="47"/>
      <c r="BF176" s="47"/>
      <c r="BG176" s="47"/>
      <c r="BH176" s="47"/>
      <c r="BI176" s="47"/>
      <c r="BJ176" s="47"/>
      <c r="BK176" s="47"/>
      <c r="BL176" s="47"/>
      <c r="BM176" s="47"/>
      <c r="BN176" s="47"/>
    </row>
    <row r="177" spans="1:66" ht="14.5" x14ac:dyDescent="0.35">
      <c r="A177" t="s">
        <v>222</v>
      </c>
      <c r="B177" s="28">
        <v>14901</v>
      </c>
      <c r="C177" s="28">
        <v>14951</v>
      </c>
      <c r="D177" s="28">
        <v>15065</v>
      </c>
      <c r="E177" s="28">
        <v>14999</v>
      </c>
      <c r="F177" s="28">
        <v>15018</v>
      </c>
      <c r="G177" s="28">
        <v>15227</v>
      </c>
      <c r="H177" s="28">
        <v>15365</v>
      </c>
      <c r="I177" s="28">
        <v>15263</v>
      </c>
      <c r="J177" s="28">
        <v>15172</v>
      </c>
      <c r="K177" s="28">
        <v>15110</v>
      </c>
      <c r="L177" s="28">
        <v>15186</v>
      </c>
      <c r="M177" s="28">
        <v>14997</v>
      </c>
      <c r="N177" s="28">
        <v>15051</v>
      </c>
      <c r="O177" s="28">
        <v>15018</v>
      </c>
      <c r="P177" s="28">
        <v>15121</v>
      </c>
      <c r="Q177" s="28">
        <v>15056</v>
      </c>
      <c r="R177" s="28">
        <v>15059</v>
      </c>
      <c r="S177" s="28">
        <v>15223</v>
      </c>
      <c r="T177" s="28">
        <v>15409</v>
      </c>
      <c r="U177" s="28">
        <v>15243</v>
      </c>
      <c r="V177" s="28">
        <v>15222</v>
      </c>
      <c r="W177" s="28">
        <v>15155</v>
      </c>
      <c r="X177" s="28">
        <v>15110</v>
      </c>
      <c r="Y177" s="28">
        <v>15008</v>
      </c>
      <c r="Z177" s="28">
        <v>14987</v>
      </c>
      <c r="AA177" s="28">
        <v>15090</v>
      </c>
      <c r="AB177" s="28">
        <v>15229</v>
      </c>
      <c r="AC177" s="28">
        <v>15209</v>
      </c>
      <c r="AD177" s="28">
        <v>15151</v>
      </c>
      <c r="AE177" s="28">
        <v>15331</v>
      </c>
      <c r="AF177" s="28">
        <v>15357</v>
      </c>
      <c r="AG177" s="28">
        <v>15250</v>
      </c>
      <c r="AH177" s="47"/>
      <c r="AI177" s="47"/>
      <c r="AJ177" s="47"/>
      <c r="AK177" s="47"/>
      <c r="AL177" s="47"/>
      <c r="AM177" s="47"/>
      <c r="AN177" s="47"/>
      <c r="AO177" s="47"/>
      <c r="AP177" s="47"/>
      <c r="AQ177" s="47"/>
      <c r="AR177" s="47"/>
      <c r="AS177" s="47"/>
      <c r="AT177" s="47"/>
      <c r="AU177" s="47"/>
      <c r="AV177" s="47"/>
      <c r="AW177" s="47"/>
      <c r="AX177" s="47"/>
      <c r="AY177" s="47"/>
      <c r="AZ177" s="47"/>
      <c r="BA177" s="47"/>
      <c r="BB177" s="47"/>
      <c r="BC177" s="47"/>
      <c r="BD177" s="47"/>
      <c r="BE177" s="47"/>
      <c r="BF177" s="47"/>
      <c r="BG177" s="47"/>
      <c r="BH177" s="47"/>
      <c r="BI177" s="47"/>
      <c r="BJ177" s="47"/>
      <c r="BK177" s="47"/>
      <c r="BL177" s="47"/>
      <c r="BM177" s="47"/>
      <c r="BN177" s="47"/>
    </row>
    <row r="178" spans="1:66" ht="14.5" x14ac:dyDescent="0.35">
      <c r="A178" t="s">
        <v>78</v>
      </c>
      <c r="B178" s="28">
        <v>43038</v>
      </c>
      <c r="C178" s="28">
        <v>44024</v>
      </c>
      <c r="D178" s="28">
        <v>43987</v>
      </c>
      <c r="E178" s="28">
        <v>41787</v>
      </c>
      <c r="F178" s="28">
        <v>42010</v>
      </c>
      <c r="G178" s="28">
        <v>41817</v>
      </c>
      <c r="H178" s="28">
        <v>40067</v>
      </c>
      <c r="I178" s="28">
        <v>40025</v>
      </c>
      <c r="J178" s="28">
        <v>42479</v>
      </c>
      <c r="K178" s="28">
        <v>42172</v>
      </c>
      <c r="L178" s="28">
        <v>42012</v>
      </c>
      <c r="M178" s="28">
        <v>41513</v>
      </c>
      <c r="N178" s="28">
        <v>41315</v>
      </c>
      <c r="O178" s="28">
        <v>41747</v>
      </c>
      <c r="P178" s="28">
        <v>41728</v>
      </c>
      <c r="Q178" s="28">
        <v>41696</v>
      </c>
      <c r="R178" s="28">
        <v>42010</v>
      </c>
      <c r="S178" s="28">
        <v>41845</v>
      </c>
      <c r="T178" s="28">
        <v>40429</v>
      </c>
      <c r="U178" s="28">
        <v>40283</v>
      </c>
      <c r="V178" s="28">
        <v>41753</v>
      </c>
      <c r="W178" s="28">
        <v>41793</v>
      </c>
      <c r="X178" s="28">
        <v>41500</v>
      </c>
      <c r="Y178" s="28">
        <v>40902</v>
      </c>
      <c r="Z178" s="28">
        <v>40737</v>
      </c>
      <c r="AA178" s="28">
        <v>41591</v>
      </c>
      <c r="AB178" s="28">
        <v>41384</v>
      </c>
      <c r="AC178" s="28">
        <v>41109</v>
      </c>
      <c r="AD178" s="28">
        <v>41192</v>
      </c>
      <c r="AE178" s="28">
        <v>41119</v>
      </c>
      <c r="AF178" s="28">
        <v>39241</v>
      </c>
      <c r="AG178" s="28">
        <v>39293</v>
      </c>
      <c r="AH178" s="47"/>
      <c r="AI178" s="47"/>
      <c r="AJ178" s="47"/>
      <c r="AK178" s="47"/>
      <c r="AL178" s="47"/>
      <c r="AM178" s="47"/>
      <c r="AN178" s="47"/>
      <c r="AO178" s="47"/>
      <c r="AP178" s="47"/>
      <c r="AQ178" s="47"/>
      <c r="AR178" s="47"/>
      <c r="AS178" s="47"/>
      <c r="AT178" s="47"/>
      <c r="AU178" s="47"/>
      <c r="AV178" s="47"/>
      <c r="AW178" s="47"/>
      <c r="AX178" s="47"/>
      <c r="AY178" s="47"/>
      <c r="AZ178" s="47"/>
      <c r="BA178" s="47"/>
      <c r="BB178" s="47"/>
      <c r="BC178" s="47"/>
      <c r="BD178" s="47"/>
      <c r="BE178" s="47"/>
      <c r="BF178" s="47"/>
      <c r="BG178" s="47"/>
      <c r="BH178" s="47"/>
      <c r="BI178" s="47"/>
      <c r="BJ178" s="47"/>
      <c r="BK178" s="47"/>
      <c r="BL178" s="47"/>
      <c r="BM178" s="47"/>
      <c r="BN178" s="47"/>
    </row>
    <row r="179" spans="1:66" ht="14.5" x14ac:dyDescent="0.35">
      <c r="A179" t="s">
        <v>79</v>
      </c>
      <c r="B179" s="28">
        <v>41033</v>
      </c>
      <c r="C179" s="28">
        <v>40795</v>
      </c>
      <c r="D179" s="28">
        <v>40851</v>
      </c>
      <c r="E179" s="28">
        <v>40420</v>
      </c>
      <c r="F179" s="28">
        <v>40716</v>
      </c>
      <c r="G179" s="28">
        <v>41487</v>
      </c>
      <c r="H179" s="28">
        <v>40149</v>
      </c>
      <c r="I179" s="28">
        <v>40021</v>
      </c>
      <c r="J179" s="28">
        <v>40708</v>
      </c>
      <c r="K179" s="28">
        <v>40434</v>
      </c>
      <c r="L179" s="28">
        <v>40162</v>
      </c>
      <c r="M179" s="28">
        <v>39829</v>
      </c>
      <c r="N179" s="28">
        <v>40247</v>
      </c>
      <c r="O179" s="28">
        <v>39933</v>
      </c>
      <c r="P179" s="28">
        <v>39769</v>
      </c>
      <c r="Q179" s="28">
        <v>39260</v>
      </c>
      <c r="R179" s="28">
        <v>39663</v>
      </c>
      <c r="S179" s="28">
        <v>40584</v>
      </c>
      <c r="T179" s="28">
        <v>39587</v>
      </c>
      <c r="U179" s="28">
        <v>38980</v>
      </c>
      <c r="V179" s="28">
        <v>39735</v>
      </c>
      <c r="W179" s="28">
        <v>39445</v>
      </c>
      <c r="X179" s="28">
        <v>39102</v>
      </c>
      <c r="Y179" s="28">
        <v>38743</v>
      </c>
      <c r="Z179" s="28">
        <v>39103</v>
      </c>
      <c r="AA179" s="28">
        <v>39082</v>
      </c>
      <c r="AB179" s="28">
        <v>39025</v>
      </c>
      <c r="AC179" s="28">
        <v>38572</v>
      </c>
      <c r="AD179" s="28">
        <v>38885</v>
      </c>
      <c r="AE179" s="28">
        <v>39574</v>
      </c>
      <c r="AF179" s="28">
        <v>38077</v>
      </c>
      <c r="AG179" s="28">
        <v>37929</v>
      </c>
      <c r="AH179" s="47"/>
      <c r="AI179" s="47"/>
      <c r="AJ179" s="47"/>
      <c r="AK179" s="47"/>
      <c r="AL179" s="47"/>
      <c r="AM179" s="47"/>
      <c r="AN179" s="47"/>
      <c r="AO179" s="47"/>
      <c r="AP179" s="47"/>
      <c r="AQ179" s="47"/>
      <c r="AR179" s="47"/>
      <c r="AS179" s="47"/>
      <c r="AT179" s="47"/>
      <c r="AU179" s="47"/>
      <c r="AV179" s="47"/>
      <c r="AW179" s="47"/>
      <c r="AX179" s="47"/>
      <c r="AY179" s="47"/>
      <c r="AZ179" s="47"/>
      <c r="BA179" s="47"/>
      <c r="BB179" s="47"/>
      <c r="BC179" s="47"/>
      <c r="BD179" s="47"/>
      <c r="BE179" s="47"/>
      <c r="BF179" s="47"/>
      <c r="BG179" s="47"/>
      <c r="BH179" s="47"/>
      <c r="BI179" s="47"/>
      <c r="BJ179" s="47"/>
      <c r="BK179" s="47"/>
      <c r="BL179" s="47"/>
      <c r="BM179" s="47"/>
      <c r="BN179" s="47"/>
    </row>
    <row r="180" spans="1:66" ht="14.5" x14ac:dyDescent="0.35">
      <c r="A180" t="s">
        <v>80</v>
      </c>
      <c r="B180" s="28">
        <v>778412</v>
      </c>
      <c r="C180" s="28">
        <v>777856</v>
      </c>
      <c r="D180" s="28">
        <v>784384</v>
      </c>
      <c r="E180" s="28">
        <v>789277</v>
      </c>
      <c r="F180" s="28">
        <v>795430</v>
      </c>
      <c r="G180" s="28">
        <v>810608</v>
      </c>
      <c r="H180" s="28">
        <v>818982</v>
      </c>
      <c r="I180" s="28">
        <v>812909</v>
      </c>
      <c r="J180" s="28">
        <v>801489</v>
      </c>
      <c r="K180" s="28">
        <v>796428</v>
      </c>
      <c r="L180" s="28">
        <v>798828</v>
      </c>
      <c r="M180" s="28">
        <v>787498</v>
      </c>
      <c r="N180" s="28">
        <v>785783</v>
      </c>
      <c r="O180" s="28">
        <v>782476</v>
      </c>
      <c r="P180" s="28">
        <v>787361</v>
      </c>
      <c r="Q180" s="28">
        <v>788340</v>
      </c>
      <c r="R180" s="28">
        <v>790594</v>
      </c>
      <c r="S180" s="28">
        <v>803292</v>
      </c>
      <c r="T180" s="28">
        <v>813783</v>
      </c>
      <c r="U180" s="28">
        <v>801858</v>
      </c>
      <c r="V180" s="28">
        <v>794379</v>
      </c>
      <c r="W180" s="28">
        <v>788497</v>
      </c>
      <c r="X180" s="28">
        <v>786415</v>
      </c>
      <c r="Y180" s="28">
        <v>781414</v>
      </c>
      <c r="Z180" s="28">
        <v>783288</v>
      </c>
      <c r="AA180" s="28">
        <v>785849</v>
      </c>
      <c r="AB180" s="28">
        <v>792911</v>
      </c>
      <c r="AC180" s="28">
        <v>793849</v>
      </c>
      <c r="AD180" s="28">
        <v>793750</v>
      </c>
      <c r="AE180" s="28">
        <v>804001</v>
      </c>
      <c r="AF180" s="28">
        <v>802267</v>
      </c>
      <c r="AG180" s="28">
        <v>795096</v>
      </c>
      <c r="AH180" s="47"/>
      <c r="AI180" s="47"/>
      <c r="AJ180" s="47"/>
      <c r="AK180" s="47"/>
      <c r="AL180" s="47"/>
      <c r="AM180" s="47"/>
      <c r="AN180" s="47"/>
      <c r="AO180" s="47"/>
      <c r="AP180" s="47"/>
      <c r="AQ180" s="47"/>
      <c r="AR180" s="47"/>
      <c r="AS180" s="47"/>
      <c r="AT180" s="47"/>
      <c r="AU180" s="47"/>
      <c r="AV180" s="47"/>
      <c r="AW180" s="47"/>
      <c r="AX180" s="47"/>
      <c r="AY180" s="47"/>
      <c r="AZ180" s="47"/>
      <c r="BA180" s="47"/>
      <c r="BB180" s="47"/>
      <c r="BC180" s="47"/>
      <c r="BD180" s="47"/>
      <c r="BE180" s="47"/>
      <c r="BF180" s="47"/>
      <c r="BG180" s="47"/>
      <c r="BH180" s="47"/>
      <c r="BI180" s="47"/>
      <c r="BJ180" s="47"/>
      <c r="BK180" s="47"/>
      <c r="BL180" s="47"/>
      <c r="BM180" s="47"/>
      <c r="BN180" s="47"/>
    </row>
    <row r="181" spans="1:66" ht="14.5" x14ac:dyDescent="0.35">
      <c r="A181" t="s">
        <v>81</v>
      </c>
      <c r="B181" s="28">
        <v>35525</v>
      </c>
      <c r="C181" s="28">
        <v>35561</v>
      </c>
      <c r="D181" s="28">
        <v>35759</v>
      </c>
      <c r="E181" s="28">
        <v>36693</v>
      </c>
      <c r="F181" s="28">
        <v>37166</v>
      </c>
      <c r="G181" s="28">
        <v>38461</v>
      </c>
      <c r="H181" s="28">
        <v>38660</v>
      </c>
      <c r="I181" s="28">
        <v>38672</v>
      </c>
      <c r="J181" s="28">
        <v>38162</v>
      </c>
      <c r="K181" s="28">
        <v>37638</v>
      </c>
      <c r="L181" s="28">
        <v>37408</v>
      </c>
      <c r="M181" s="28">
        <v>36987</v>
      </c>
      <c r="N181" s="28">
        <v>37023</v>
      </c>
      <c r="O181" s="28">
        <v>36946</v>
      </c>
      <c r="P181" s="28">
        <v>36977</v>
      </c>
      <c r="Q181" s="28">
        <v>36536</v>
      </c>
      <c r="R181" s="28">
        <v>36841</v>
      </c>
      <c r="S181" s="28">
        <v>38148</v>
      </c>
      <c r="T181" s="28">
        <v>38688</v>
      </c>
      <c r="U181" s="28">
        <v>38505</v>
      </c>
      <c r="V181" s="28">
        <v>37292</v>
      </c>
      <c r="W181" s="28">
        <v>36861</v>
      </c>
      <c r="X181" s="28">
        <v>36571</v>
      </c>
      <c r="Y181" s="28">
        <v>36134</v>
      </c>
      <c r="Z181" s="28">
        <v>36398</v>
      </c>
      <c r="AA181" s="28">
        <v>36593</v>
      </c>
      <c r="AB181" s="28">
        <v>36926</v>
      </c>
      <c r="AC181" s="28">
        <v>37059</v>
      </c>
      <c r="AD181" s="28">
        <v>37418</v>
      </c>
      <c r="AE181" s="28">
        <v>38653</v>
      </c>
      <c r="AF181" s="28">
        <v>38396</v>
      </c>
      <c r="AG181" s="28">
        <v>38340</v>
      </c>
      <c r="AH181" s="47"/>
      <c r="AI181" s="47"/>
      <c r="AJ181" s="47"/>
      <c r="AK181" s="47"/>
      <c r="AL181" s="47"/>
      <c r="AM181" s="47"/>
      <c r="AN181" s="47"/>
      <c r="AO181" s="47"/>
      <c r="AP181" s="47"/>
      <c r="AQ181" s="47"/>
      <c r="AR181" s="47"/>
      <c r="AS181" s="47"/>
      <c r="AT181" s="47"/>
      <c r="AU181" s="47"/>
      <c r="AV181" s="47"/>
      <c r="AW181" s="47"/>
      <c r="AX181" s="47"/>
      <c r="AY181" s="47"/>
      <c r="AZ181" s="47"/>
      <c r="BA181" s="47"/>
      <c r="BB181" s="47"/>
      <c r="BC181" s="47"/>
      <c r="BD181" s="47"/>
      <c r="BE181" s="47"/>
      <c r="BF181" s="47"/>
      <c r="BG181" s="47"/>
      <c r="BH181" s="47"/>
      <c r="BI181" s="47"/>
      <c r="BJ181" s="47"/>
      <c r="BK181" s="47"/>
      <c r="BL181" s="47"/>
      <c r="BM181" s="47"/>
      <c r="BN181" s="47"/>
    </row>
    <row r="182" spans="1:66" ht="14.5" x14ac:dyDescent="0.35">
      <c r="A182" t="s">
        <v>223</v>
      </c>
      <c r="B182" s="28">
        <v>61660</v>
      </c>
      <c r="C182" s="28">
        <v>61918</v>
      </c>
      <c r="D182" s="28">
        <v>62042</v>
      </c>
      <c r="E182" s="28">
        <v>62435</v>
      </c>
      <c r="F182" s="28">
        <v>62596</v>
      </c>
      <c r="G182" s="28">
        <v>63413</v>
      </c>
      <c r="H182" s="28">
        <v>63990</v>
      </c>
      <c r="I182" s="28">
        <v>63881</v>
      </c>
      <c r="J182" s="28">
        <v>63563</v>
      </c>
      <c r="K182" s="28">
        <v>63331</v>
      </c>
      <c r="L182" s="28">
        <v>63342</v>
      </c>
      <c r="M182" s="28">
        <v>62075</v>
      </c>
      <c r="N182" s="28">
        <v>62243</v>
      </c>
      <c r="O182" s="28">
        <v>62161</v>
      </c>
      <c r="P182" s="28">
        <v>62127</v>
      </c>
      <c r="Q182" s="28">
        <v>62238</v>
      </c>
      <c r="R182" s="28">
        <v>62579</v>
      </c>
      <c r="S182" s="28">
        <v>63387</v>
      </c>
      <c r="T182" s="28">
        <v>63781</v>
      </c>
      <c r="U182" s="28">
        <v>63395</v>
      </c>
      <c r="V182" s="28">
        <v>63304</v>
      </c>
      <c r="W182" s="28">
        <v>63016</v>
      </c>
      <c r="X182" s="28">
        <v>63052</v>
      </c>
      <c r="Y182" s="28">
        <v>62338</v>
      </c>
      <c r="Z182" s="28">
        <v>62260</v>
      </c>
      <c r="AA182" s="28">
        <v>62886</v>
      </c>
      <c r="AB182" s="28">
        <v>63136</v>
      </c>
      <c r="AC182" s="28">
        <v>63376</v>
      </c>
      <c r="AD182" s="28">
        <v>63364</v>
      </c>
      <c r="AE182" s="28">
        <v>64332</v>
      </c>
      <c r="AF182" s="28">
        <v>63972</v>
      </c>
      <c r="AG182" s="28">
        <v>63732</v>
      </c>
      <c r="AH182" s="47"/>
      <c r="AI182" s="47"/>
      <c r="AJ182" s="47"/>
      <c r="AK182" s="47"/>
      <c r="AL182" s="47"/>
      <c r="AM182" s="47"/>
      <c r="AN182" s="47"/>
      <c r="AO182" s="47"/>
      <c r="AP182" s="47"/>
      <c r="AQ182" s="47"/>
      <c r="AR182" s="47"/>
      <c r="AS182" s="47"/>
      <c r="AT182" s="47"/>
      <c r="AU182" s="47"/>
      <c r="AV182" s="47"/>
      <c r="AW182" s="47"/>
      <c r="AX182" s="47"/>
      <c r="AY182" s="47"/>
      <c r="AZ182" s="47"/>
      <c r="BA182" s="47"/>
      <c r="BB182" s="47"/>
      <c r="BC182" s="47"/>
      <c r="BD182" s="47"/>
      <c r="BE182" s="47"/>
      <c r="BF182" s="47"/>
      <c r="BG182" s="47"/>
      <c r="BH182" s="47"/>
      <c r="BI182" s="47"/>
      <c r="BJ182" s="47"/>
      <c r="BK182" s="47"/>
      <c r="BL182" s="47"/>
      <c r="BM182" s="47"/>
      <c r="BN182" s="47"/>
    </row>
    <row r="183" spans="1:66" ht="14.5" x14ac:dyDescent="0.35">
      <c r="A183" t="s">
        <v>224</v>
      </c>
      <c r="B183" s="28">
        <v>306374</v>
      </c>
      <c r="C183" s="28">
        <v>307857</v>
      </c>
      <c r="D183" s="28">
        <v>308427</v>
      </c>
      <c r="E183" s="28">
        <v>309688</v>
      </c>
      <c r="F183" s="28">
        <v>309591</v>
      </c>
      <c r="G183" s="28">
        <v>313761</v>
      </c>
      <c r="H183" s="28">
        <v>316788</v>
      </c>
      <c r="I183" s="28">
        <v>315333</v>
      </c>
      <c r="J183" s="28">
        <v>314125</v>
      </c>
      <c r="K183" s="28">
        <v>312875</v>
      </c>
      <c r="L183" s="28">
        <v>313349</v>
      </c>
      <c r="M183" s="28">
        <v>307886</v>
      </c>
      <c r="N183" s="28">
        <v>309048</v>
      </c>
      <c r="O183" s="28">
        <v>308765</v>
      </c>
      <c r="P183" s="28">
        <v>308675</v>
      </c>
      <c r="Q183" s="28">
        <v>308670</v>
      </c>
      <c r="R183" s="28">
        <v>309615</v>
      </c>
      <c r="S183" s="28">
        <v>313659</v>
      </c>
      <c r="T183" s="28">
        <v>316091</v>
      </c>
      <c r="U183" s="28">
        <v>313512</v>
      </c>
      <c r="V183" s="28">
        <v>313477</v>
      </c>
      <c r="W183" s="28">
        <v>312099</v>
      </c>
      <c r="X183" s="28">
        <v>312429</v>
      </c>
      <c r="Y183" s="28">
        <v>309728</v>
      </c>
      <c r="Z183" s="28">
        <v>309792</v>
      </c>
      <c r="AA183" s="28">
        <v>312421</v>
      </c>
      <c r="AB183" s="28">
        <v>313365</v>
      </c>
      <c r="AC183" s="28">
        <v>314000</v>
      </c>
      <c r="AD183" s="28">
        <v>313545</v>
      </c>
      <c r="AE183" s="28">
        <v>318463</v>
      </c>
      <c r="AF183" s="28">
        <v>316701</v>
      </c>
      <c r="AG183" s="28">
        <v>315261</v>
      </c>
      <c r="AH183" s="47"/>
      <c r="AI183" s="47"/>
      <c r="AJ183" s="47"/>
      <c r="AK183" s="47"/>
      <c r="AL183" s="47"/>
      <c r="AM183" s="47"/>
      <c r="AN183" s="47"/>
      <c r="AO183" s="47"/>
      <c r="AP183" s="47"/>
      <c r="AQ183" s="47"/>
      <c r="AR183" s="47"/>
      <c r="AS183" s="47"/>
      <c r="AT183" s="47"/>
      <c r="AU183" s="47"/>
      <c r="AV183" s="47"/>
      <c r="AW183" s="47"/>
      <c r="AX183" s="47"/>
      <c r="AY183" s="47"/>
      <c r="AZ183" s="47"/>
      <c r="BA183" s="47"/>
      <c r="BB183" s="47"/>
      <c r="BC183" s="47"/>
      <c r="BD183" s="47"/>
      <c r="BE183" s="47"/>
      <c r="BF183" s="47"/>
      <c r="BG183" s="47"/>
      <c r="BH183" s="47"/>
      <c r="BI183" s="47"/>
      <c r="BJ183" s="47"/>
      <c r="BK183" s="47"/>
      <c r="BL183" s="47"/>
      <c r="BM183" s="47"/>
      <c r="BN183" s="47"/>
    </row>
    <row r="184" spans="1:66" ht="14.5" x14ac:dyDescent="0.35">
      <c r="A184" t="s">
        <v>225</v>
      </c>
      <c r="B184" s="28">
        <v>340772</v>
      </c>
      <c r="C184" s="28">
        <v>342231</v>
      </c>
      <c r="D184" s="28">
        <v>342838</v>
      </c>
      <c r="E184" s="28">
        <v>344410</v>
      </c>
      <c r="F184" s="28">
        <v>344593</v>
      </c>
      <c r="G184" s="28">
        <v>349376</v>
      </c>
      <c r="H184" s="28">
        <v>352169</v>
      </c>
      <c r="I184" s="28">
        <v>350288</v>
      </c>
      <c r="J184" s="28">
        <v>349581</v>
      </c>
      <c r="K184" s="28">
        <v>348037</v>
      </c>
      <c r="L184" s="28">
        <v>348137</v>
      </c>
      <c r="M184" s="28">
        <v>342391</v>
      </c>
      <c r="N184" s="28">
        <v>343572</v>
      </c>
      <c r="O184" s="28">
        <v>343269</v>
      </c>
      <c r="P184" s="28">
        <v>343112</v>
      </c>
      <c r="Q184" s="28">
        <v>343090</v>
      </c>
      <c r="R184" s="28">
        <v>344555</v>
      </c>
      <c r="S184" s="28">
        <v>349335</v>
      </c>
      <c r="T184" s="28">
        <v>350963</v>
      </c>
      <c r="U184" s="28">
        <v>347831</v>
      </c>
      <c r="V184" s="28">
        <v>348209</v>
      </c>
      <c r="W184" s="28">
        <v>346576</v>
      </c>
      <c r="X184" s="28">
        <v>346541</v>
      </c>
      <c r="Y184" s="28">
        <v>343553</v>
      </c>
      <c r="Z184" s="28">
        <v>343618</v>
      </c>
      <c r="AA184" s="28">
        <v>346456</v>
      </c>
      <c r="AB184" s="28">
        <v>347329</v>
      </c>
      <c r="AC184" s="28">
        <v>347872</v>
      </c>
      <c r="AD184" s="28">
        <v>348008</v>
      </c>
      <c r="AE184" s="28">
        <v>353648</v>
      </c>
      <c r="AF184" s="28">
        <v>351226</v>
      </c>
      <c r="AG184" s="28">
        <v>349556</v>
      </c>
      <c r="AH184" s="47"/>
      <c r="AI184" s="47"/>
      <c r="AJ184" s="47"/>
      <c r="AK184" s="47"/>
      <c r="AL184" s="47"/>
      <c r="AM184" s="47"/>
      <c r="AN184" s="47"/>
      <c r="AO184" s="47"/>
      <c r="AP184" s="47"/>
      <c r="AQ184" s="47"/>
      <c r="AR184" s="47"/>
      <c r="AS184" s="47"/>
      <c r="AT184" s="47"/>
      <c r="AU184" s="47"/>
      <c r="AV184" s="47"/>
      <c r="AW184" s="47"/>
      <c r="AX184" s="47"/>
      <c r="AY184" s="47"/>
      <c r="AZ184" s="47"/>
      <c r="BA184" s="47"/>
      <c r="BB184" s="47"/>
      <c r="BC184" s="47"/>
      <c r="BD184" s="47"/>
      <c r="BE184" s="47"/>
      <c r="BF184" s="47"/>
      <c r="BG184" s="47"/>
      <c r="BH184" s="47"/>
      <c r="BI184" s="47"/>
      <c r="BJ184" s="47"/>
      <c r="BK184" s="47"/>
      <c r="BL184" s="47"/>
      <c r="BM184" s="47"/>
      <c r="BN184" s="47"/>
    </row>
    <row r="185" spans="1:66" ht="14.5" x14ac:dyDescent="0.35">
      <c r="A185" t="s">
        <v>82</v>
      </c>
      <c r="B185" s="28">
        <v>21465</v>
      </c>
      <c r="C185" s="28">
        <v>21530</v>
      </c>
      <c r="D185" s="28">
        <v>21587</v>
      </c>
      <c r="E185" s="28">
        <v>21730</v>
      </c>
      <c r="F185" s="28">
        <v>21769</v>
      </c>
      <c r="G185" s="28">
        <v>21964</v>
      </c>
      <c r="H185" s="28">
        <v>22064</v>
      </c>
      <c r="I185" s="28">
        <v>21771</v>
      </c>
      <c r="J185" s="28">
        <v>21821</v>
      </c>
      <c r="K185" s="28">
        <v>21880</v>
      </c>
      <c r="L185" s="28">
        <v>21915</v>
      </c>
      <c r="M185" s="28">
        <v>21620</v>
      </c>
      <c r="N185" s="28">
        <v>21634</v>
      </c>
      <c r="O185" s="28">
        <v>21741</v>
      </c>
      <c r="P185" s="28">
        <v>21740</v>
      </c>
      <c r="Q185" s="28">
        <v>21571</v>
      </c>
      <c r="R185" s="28">
        <v>21733</v>
      </c>
      <c r="S185" s="28">
        <v>21999</v>
      </c>
      <c r="T185" s="28">
        <v>21971</v>
      </c>
      <c r="U185" s="28">
        <v>21691</v>
      </c>
      <c r="V185" s="28">
        <v>21724</v>
      </c>
      <c r="W185" s="28">
        <v>21631</v>
      </c>
      <c r="X185" s="28">
        <v>21578</v>
      </c>
      <c r="Y185" s="28">
        <v>21443</v>
      </c>
      <c r="Z185" s="28">
        <v>21305</v>
      </c>
      <c r="AA185" s="28">
        <v>21698</v>
      </c>
      <c r="AB185" s="28">
        <v>21737</v>
      </c>
      <c r="AC185" s="28">
        <v>21602</v>
      </c>
      <c r="AD185" s="28">
        <v>21725</v>
      </c>
      <c r="AE185" s="28">
        <v>22070</v>
      </c>
      <c r="AF185" s="28">
        <v>21819</v>
      </c>
      <c r="AG185" s="28">
        <v>21637</v>
      </c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</row>
    <row r="186" spans="1:66" ht="14.5" x14ac:dyDescent="0.35">
      <c r="A186" t="s">
        <v>83</v>
      </c>
      <c r="B186" s="28">
        <v>45481</v>
      </c>
      <c r="C186" s="28">
        <v>48582</v>
      </c>
      <c r="D186" s="28">
        <v>48733</v>
      </c>
      <c r="E186" s="28">
        <v>49201</v>
      </c>
      <c r="F186" s="28">
        <v>48838</v>
      </c>
      <c r="G186" s="28">
        <v>47172</v>
      </c>
      <c r="H186" s="28">
        <v>48875</v>
      </c>
      <c r="I186" s="28">
        <v>48570</v>
      </c>
      <c r="J186" s="28">
        <v>49407</v>
      </c>
      <c r="K186" s="28">
        <v>49509</v>
      </c>
      <c r="L186" s="28">
        <v>49010</v>
      </c>
      <c r="M186" s="28">
        <v>47974</v>
      </c>
      <c r="N186" s="28">
        <v>47162</v>
      </c>
      <c r="O186" s="28">
        <v>48841</v>
      </c>
      <c r="P186" s="28">
        <v>48887</v>
      </c>
      <c r="Q186" s="28">
        <v>48592</v>
      </c>
      <c r="R186" s="28">
        <v>48782</v>
      </c>
      <c r="S186" s="28">
        <v>47128</v>
      </c>
      <c r="T186" s="28">
        <v>48742</v>
      </c>
      <c r="U186" s="28">
        <v>48459</v>
      </c>
      <c r="V186" s="28">
        <v>48403</v>
      </c>
      <c r="W186" s="28">
        <v>48668</v>
      </c>
      <c r="X186" s="28">
        <v>48542</v>
      </c>
      <c r="Y186" s="28">
        <v>47927</v>
      </c>
      <c r="Z186" s="28">
        <v>47329</v>
      </c>
      <c r="AA186" s="28">
        <v>48426</v>
      </c>
      <c r="AB186" s="28">
        <v>48687</v>
      </c>
      <c r="AC186" s="28">
        <v>48710</v>
      </c>
      <c r="AD186" s="28">
        <v>48405</v>
      </c>
      <c r="AE186" s="28">
        <v>48309</v>
      </c>
      <c r="AF186" s="28">
        <v>49012</v>
      </c>
      <c r="AG186" s="28">
        <v>48703</v>
      </c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</row>
    <row r="187" spans="1:66" ht="14.5" x14ac:dyDescent="0.35">
      <c r="A187" t="s">
        <v>226</v>
      </c>
      <c r="B187" s="28">
        <v>38546</v>
      </c>
      <c r="C187" s="28">
        <v>38512</v>
      </c>
      <c r="D187" s="28">
        <v>38742</v>
      </c>
      <c r="E187" s="28">
        <v>38856</v>
      </c>
      <c r="F187" s="28">
        <v>39126</v>
      </c>
      <c r="G187" s="28">
        <v>39549</v>
      </c>
      <c r="H187" s="28">
        <v>39600</v>
      </c>
      <c r="I187" s="28">
        <v>39452</v>
      </c>
      <c r="J187" s="28">
        <v>39570</v>
      </c>
      <c r="K187" s="28">
        <v>39240</v>
      </c>
      <c r="L187" s="28">
        <v>39249</v>
      </c>
      <c r="M187" s="28">
        <v>38538</v>
      </c>
      <c r="N187" s="28">
        <v>38516</v>
      </c>
      <c r="O187" s="28">
        <v>38612</v>
      </c>
      <c r="P187" s="28">
        <v>38851</v>
      </c>
      <c r="Q187" s="28">
        <v>38800</v>
      </c>
      <c r="R187" s="28">
        <v>38850</v>
      </c>
      <c r="S187" s="28">
        <v>39229</v>
      </c>
      <c r="T187" s="28">
        <v>39175</v>
      </c>
      <c r="U187" s="28">
        <v>38778</v>
      </c>
      <c r="V187" s="28">
        <v>38937</v>
      </c>
      <c r="W187" s="28">
        <v>38718</v>
      </c>
      <c r="X187" s="28">
        <v>38555</v>
      </c>
      <c r="Y187" s="28">
        <v>38325</v>
      </c>
      <c r="Z187" s="28">
        <v>38641</v>
      </c>
      <c r="AA187" s="28">
        <v>38881</v>
      </c>
      <c r="AB187" s="28">
        <v>39107</v>
      </c>
      <c r="AC187" s="28">
        <v>39167</v>
      </c>
      <c r="AD187" s="28">
        <v>39073</v>
      </c>
      <c r="AE187" s="28">
        <v>39390</v>
      </c>
      <c r="AF187" s="28">
        <v>39057</v>
      </c>
      <c r="AG187" s="28">
        <v>38756</v>
      </c>
      <c r="AH187" s="47"/>
      <c r="AI187" s="47"/>
      <c r="AJ187" s="47"/>
      <c r="AK187" s="47"/>
      <c r="AL187" s="47"/>
      <c r="AM187" s="47"/>
      <c r="AN187" s="47"/>
      <c r="AO187" s="47"/>
      <c r="AP187" s="47"/>
      <c r="AQ187" s="47"/>
      <c r="AR187" s="47"/>
      <c r="AS187" s="47"/>
      <c r="AT187" s="47"/>
      <c r="AU187" s="47"/>
      <c r="AV187" s="47"/>
      <c r="AW187" s="47"/>
      <c r="AX187" s="47"/>
      <c r="AY187" s="47"/>
      <c r="AZ187" s="47"/>
      <c r="BA187" s="47"/>
      <c r="BB187" s="47"/>
      <c r="BC187" s="47"/>
      <c r="BD187" s="47"/>
      <c r="BE187" s="47"/>
      <c r="BF187" s="47"/>
      <c r="BG187" s="47"/>
      <c r="BH187" s="47"/>
      <c r="BI187" s="47"/>
      <c r="BJ187" s="47"/>
      <c r="BK187" s="47"/>
      <c r="BL187" s="47"/>
      <c r="BM187" s="47"/>
      <c r="BN187" s="47"/>
    </row>
    <row r="188" spans="1:66" ht="14.5" x14ac:dyDescent="0.35">
      <c r="A188" t="s">
        <v>227</v>
      </c>
      <c r="B188" s="28">
        <v>23461</v>
      </c>
      <c r="C188" s="28">
        <v>23542</v>
      </c>
      <c r="D188" s="28">
        <v>23584</v>
      </c>
      <c r="E188" s="28">
        <v>23801</v>
      </c>
      <c r="F188" s="28">
        <v>23928</v>
      </c>
      <c r="G188" s="28">
        <v>24296</v>
      </c>
      <c r="H188" s="28">
        <v>24346</v>
      </c>
      <c r="I188" s="28">
        <v>24203</v>
      </c>
      <c r="J188" s="28">
        <v>24001</v>
      </c>
      <c r="K188" s="28">
        <v>24022</v>
      </c>
      <c r="L188" s="28">
        <v>24028</v>
      </c>
      <c r="M188" s="28">
        <v>23540</v>
      </c>
      <c r="N188" s="28">
        <v>23758</v>
      </c>
      <c r="O188" s="28">
        <v>23737</v>
      </c>
      <c r="P188" s="28">
        <v>23727</v>
      </c>
      <c r="Q188" s="28">
        <v>23728</v>
      </c>
      <c r="R188" s="28">
        <v>23859</v>
      </c>
      <c r="S188" s="28">
        <v>24213</v>
      </c>
      <c r="T188" s="28">
        <v>24409</v>
      </c>
      <c r="U188" s="28">
        <v>24024</v>
      </c>
      <c r="V188" s="28">
        <v>23875</v>
      </c>
      <c r="W188" s="28">
        <v>23754</v>
      </c>
      <c r="X188" s="28">
        <v>23708</v>
      </c>
      <c r="Y188" s="28">
        <v>23394</v>
      </c>
      <c r="Z188" s="28">
        <v>23638</v>
      </c>
      <c r="AA188" s="28">
        <v>23842</v>
      </c>
      <c r="AB188" s="28">
        <v>23990</v>
      </c>
      <c r="AC188" s="28">
        <v>23962</v>
      </c>
      <c r="AD188" s="28">
        <v>23887</v>
      </c>
      <c r="AE188" s="28">
        <v>24305</v>
      </c>
      <c r="AF188" s="28">
        <v>24200</v>
      </c>
      <c r="AG188" s="28">
        <v>24017</v>
      </c>
      <c r="AH188" s="47"/>
      <c r="AI188" s="47"/>
      <c r="AJ188" s="47"/>
      <c r="AK188" s="47"/>
      <c r="AL188" s="47"/>
      <c r="AM188" s="47"/>
      <c r="AN188" s="47"/>
      <c r="AO188" s="47"/>
      <c r="AP188" s="47"/>
      <c r="AQ188" s="47"/>
      <c r="AR188" s="47"/>
      <c r="AS188" s="47"/>
      <c r="AT188" s="47"/>
      <c r="AU188" s="47"/>
      <c r="AV188" s="47"/>
      <c r="AW188" s="47"/>
      <c r="AX188" s="47"/>
      <c r="AY188" s="47"/>
      <c r="AZ188" s="47"/>
      <c r="BA188" s="47"/>
      <c r="BB188" s="47"/>
      <c r="BC188" s="47"/>
      <c r="BD188" s="47"/>
      <c r="BE188" s="47"/>
      <c r="BF188" s="47"/>
      <c r="BG188" s="47"/>
      <c r="BH188" s="47"/>
      <c r="BI188" s="47"/>
      <c r="BJ188" s="47"/>
      <c r="BK188" s="47"/>
      <c r="BL188" s="47"/>
      <c r="BM188" s="47"/>
      <c r="BN188" s="47"/>
    </row>
    <row r="189" spans="1:66" ht="14.5" x14ac:dyDescent="0.35">
      <c r="A189" t="s">
        <v>84</v>
      </c>
      <c r="B189" s="28">
        <v>84991</v>
      </c>
      <c r="C189" s="28">
        <v>85818</v>
      </c>
      <c r="D189" s="28">
        <v>86376</v>
      </c>
      <c r="E189" s="28">
        <v>86690</v>
      </c>
      <c r="F189" s="28">
        <v>87481</v>
      </c>
      <c r="G189" s="28">
        <v>89060</v>
      </c>
      <c r="H189" s="28">
        <v>88846</v>
      </c>
      <c r="I189" s="28">
        <v>88235</v>
      </c>
      <c r="J189" s="28">
        <v>88590</v>
      </c>
      <c r="K189" s="28">
        <v>88585</v>
      </c>
      <c r="L189" s="28">
        <v>87922</v>
      </c>
      <c r="M189" s="28">
        <v>86689</v>
      </c>
      <c r="N189" s="28">
        <v>86271</v>
      </c>
      <c r="O189" s="28">
        <v>86651</v>
      </c>
      <c r="P189" s="28">
        <v>87230</v>
      </c>
      <c r="Q189" s="28">
        <v>86344</v>
      </c>
      <c r="R189" s="28">
        <v>87196</v>
      </c>
      <c r="S189" s="28">
        <v>88794</v>
      </c>
      <c r="T189" s="28">
        <v>88582</v>
      </c>
      <c r="U189" s="28">
        <v>87340</v>
      </c>
      <c r="V189" s="28">
        <v>87609</v>
      </c>
      <c r="W189" s="28">
        <v>87505</v>
      </c>
      <c r="X189" s="28">
        <v>86650</v>
      </c>
      <c r="Y189" s="28">
        <v>86046</v>
      </c>
      <c r="Z189" s="28">
        <v>86205</v>
      </c>
      <c r="AA189" s="28">
        <v>86851</v>
      </c>
      <c r="AB189" s="28">
        <v>87448</v>
      </c>
      <c r="AC189" s="28">
        <v>86918</v>
      </c>
      <c r="AD189" s="28">
        <v>87305</v>
      </c>
      <c r="AE189" s="28">
        <v>89022</v>
      </c>
      <c r="AF189" s="28">
        <v>87914</v>
      </c>
      <c r="AG189" s="28">
        <v>87104</v>
      </c>
      <c r="AH189" s="47"/>
      <c r="AI189" s="47"/>
      <c r="AJ189" s="47"/>
      <c r="AK189" s="47"/>
      <c r="AL189" s="47"/>
      <c r="AM189" s="47"/>
      <c r="AN189" s="47"/>
      <c r="AO189" s="47"/>
      <c r="AP189" s="47"/>
      <c r="AQ189" s="47"/>
      <c r="AR189" s="47"/>
      <c r="AS189" s="47"/>
      <c r="AT189" s="47"/>
      <c r="AU189" s="47"/>
      <c r="AV189" s="47"/>
      <c r="AW189" s="47"/>
      <c r="AX189" s="47"/>
      <c r="AY189" s="47"/>
      <c r="AZ189" s="47"/>
      <c r="BA189" s="47"/>
      <c r="BB189" s="47"/>
      <c r="BC189" s="47"/>
      <c r="BD189" s="47"/>
      <c r="BE189" s="47"/>
      <c r="BF189" s="47"/>
      <c r="BG189" s="47"/>
      <c r="BH189" s="47"/>
      <c r="BI189" s="47"/>
      <c r="BJ189" s="47"/>
      <c r="BK189" s="47"/>
      <c r="BL189" s="47"/>
      <c r="BM189" s="47"/>
      <c r="BN189" s="47"/>
    </row>
    <row r="190" spans="1:66" ht="14.5" x14ac:dyDescent="0.35">
      <c r="A190" t="s">
        <v>228</v>
      </c>
      <c r="B190" s="28">
        <v>24824</v>
      </c>
      <c r="C190" s="28">
        <v>24892</v>
      </c>
      <c r="D190" s="28">
        <v>25060</v>
      </c>
      <c r="E190" s="28">
        <v>25224</v>
      </c>
      <c r="F190" s="28">
        <v>25299</v>
      </c>
      <c r="G190" s="28">
        <v>25567</v>
      </c>
      <c r="H190" s="28">
        <v>25547</v>
      </c>
      <c r="I190" s="28">
        <v>25336</v>
      </c>
      <c r="J190" s="28">
        <v>25335</v>
      </c>
      <c r="K190" s="28">
        <v>25422</v>
      </c>
      <c r="L190" s="28">
        <v>25500</v>
      </c>
      <c r="M190" s="28">
        <v>25094</v>
      </c>
      <c r="N190" s="28">
        <v>25062</v>
      </c>
      <c r="O190" s="28">
        <v>25157</v>
      </c>
      <c r="P190" s="28">
        <v>25197</v>
      </c>
      <c r="Q190" s="28">
        <v>25104</v>
      </c>
      <c r="R190" s="28">
        <v>25238</v>
      </c>
      <c r="S190" s="28">
        <v>25490</v>
      </c>
      <c r="T190" s="28">
        <v>25347</v>
      </c>
      <c r="U190" s="28">
        <v>25060</v>
      </c>
      <c r="V190" s="28">
        <v>25152</v>
      </c>
      <c r="W190" s="28">
        <v>25042</v>
      </c>
      <c r="X190" s="28">
        <v>25017</v>
      </c>
      <c r="Y190" s="28">
        <v>24795</v>
      </c>
      <c r="Z190" s="28">
        <v>24633</v>
      </c>
      <c r="AA190" s="28">
        <v>25137</v>
      </c>
      <c r="AB190" s="28">
        <v>25294</v>
      </c>
      <c r="AC190" s="28">
        <v>25237</v>
      </c>
      <c r="AD190" s="28">
        <v>25269</v>
      </c>
      <c r="AE190" s="28">
        <v>25686</v>
      </c>
      <c r="AF190" s="28">
        <v>25202</v>
      </c>
      <c r="AG190" s="28">
        <v>25020</v>
      </c>
      <c r="AH190" s="47"/>
      <c r="AI190" s="47"/>
      <c r="AJ190" s="47"/>
      <c r="AK190" s="47"/>
      <c r="AL190" s="47"/>
      <c r="AM190" s="47"/>
      <c r="AN190" s="47"/>
      <c r="AO190" s="47"/>
      <c r="AP190" s="47"/>
      <c r="AQ190" s="47"/>
      <c r="AR190" s="47"/>
      <c r="AS190" s="47"/>
      <c r="AT190" s="47"/>
      <c r="AU190" s="47"/>
      <c r="AV190" s="47"/>
      <c r="AW190" s="47"/>
      <c r="AX190" s="47"/>
      <c r="AY190" s="47"/>
      <c r="AZ190" s="47"/>
      <c r="BA190" s="47"/>
      <c r="BB190" s="47"/>
      <c r="BC190" s="47"/>
      <c r="BD190" s="47"/>
      <c r="BE190" s="47"/>
      <c r="BF190" s="47"/>
      <c r="BG190" s="47"/>
      <c r="BH190" s="47"/>
      <c r="BI190" s="47"/>
      <c r="BJ190" s="47"/>
      <c r="BK190" s="47"/>
      <c r="BL190" s="47"/>
      <c r="BM190" s="47"/>
      <c r="BN190" s="47"/>
    </row>
    <row r="191" spans="1:66" ht="14.5" x14ac:dyDescent="0.35">
      <c r="A191" t="s">
        <v>229</v>
      </c>
      <c r="B191" s="28">
        <v>25048</v>
      </c>
      <c r="C191" s="28">
        <v>25030</v>
      </c>
      <c r="D191" s="28">
        <v>25046</v>
      </c>
      <c r="E191" s="28">
        <v>25156</v>
      </c>
      <c r="F191" s="28">
        <v>25375</v>
      </c>
      <c r="G191" s="28">
        <v>25644</v>
      </c>
      <c r="H191" s="28">
        <v>25928</v>
      </c>
      <c r="I191" s="28">
        <v>25789</v>
      </c>
      <c r="J191" s="28">
        <v>25408</v>
      </c>
      <c r="K191" s="28">
        <v>25392</v>
      </c>
      <c r="L191" s="28">
        <v>25274</v>
      </c>
      <c r="M191" s="28">
        <v>24802</v>
      </c>
      <c r="N191" s="28">
        <v>25001</v>
      </c>
      <c r="O191" s="28">
        <v>25069</v>
      </c>
      <c r="P191" s="28">
        <v>24996</v>
      </c>
      <c r="Q191" s="28">
        <v>25024</v>
      </c>
      <c r="R191" s="28">
        <v>25198</v>
      </c>
      <c r="S191" s="28">
        <v>25385</v>
      </c>
      <c r="T191" s="28">
        <v>25649</v>
      </c>
      <c r="U191" s="28">
        <v>25361</v>
      </c>
      <c r="V191" s="28">
        <v>25158</v>
      </c>
      <c r="W191" s="28">
        <v>24979</v>
      </c>
      <c r="X191" s="28">
        <v>24782</v>
      </c>
      <c r="Y191" s="28">
        <v>24525</v>
      </c>
      <c r="Z191" s="28">
        <v>24671</v>
      </c>
      <c r="AA191" s="28">
        <v>24830</v>
      </c>
      <c r="AB191" s="28">
        <v>24954</v>
      </c>
      <c r="AC191" s="28">
        <v>24920</v>
      </c>
      <c r="AD191" s="28">
        <v>24939</v>
      </c>
      <c r="AE191" s="28">
        <v>25352</v>
      </c>
      <c r="AF191" s="28">
        <v>25338</v>
      </c>
      <c r="AG191" s="28">
        <v>25376</v>
      </c>
      <c r="AH191" s="47"/>
      <c r="AI191" s="47"/>
      <c r="AJ191" s="47"/>
      <c r="AK191" s="47"/>
      <c r="AL191" s="47"/>
      <c r="AM191" s="47"/>
      <c r="AN191" s="47"/>
      <c r="AO191" s="47"/>
      <c r="AP191" s="47"/>
      <c r="AQ191" s="47"/>
      <c r="AR191" s="47"/>
      <c r="AS191" s="47"/>
      <c r="AT191" s="47"/>
      <c r="AU191" s="47"/>
      <c r="AV191" s="47"/>
      <c r="AW191" s="47"/>
      <c r="AX191" s="47"/>
      <c r="AY191" s="47"/>
      <c r="AZ191" s="47"/>
      <c r="BA191" s="47"/>
      <c r="BB191" s="47"/>
      <c r="BC191" s="47"/>
      <c r="BD191" s="47"/>
      <c r="BE191" s="47"/>
      <c r="BF191" s="47"/>
      <c r="BG191" s="47"/>
      <c r="BH191" s="47"/>
      <c r="BI191" s="47"/>
      <c r="BJ191" s="47"/>
      <c r="BK191" s="47"/>
      <c r="BL191" s="47"/>
      <c r="BM191" s="47"/>
      <c r="BN191" s="47"/>
    </row>
    <row r="192" spans="1:66" ht="14.5" x14ac:dyDescent="0.35">
      <c r="A192" t="s">
        <v>230</v>
      </c>
      <c r="B192" s="28">
        <v>127026</v>
      </c>
      <c r="C192" s="28">
        <v>127251</v>
      </c>
      <c r="D192" s="28">
        <v>127246</v>
      </c>
      <c r="E192" s="28">
        <v>127441</v>
      </c>
      <c r="F192" s="28">
        <v>127897</v>
      </c>
      <c r="G192" s="28">
        <v>129066</v>
      </c>
      <c r="H192" s="28">
        <v>130507</v>
      </c>
      <c r="I192" s="28">
        <v>129531</v>
      </c>
      <c r="J192" s="28">
        <v>128176</v>
      </c>
      <c r="K192" s="28">
        <v>128283</v>
      </c>
      <c r="L192" s="28">
        <v>128089</v>
      </c>
      <c r="M192" s="28">
        <v>126062</v>
      </c>
      <c r="N192" s="28">
        <v>127226</v>
      </c>
      <c r="O192" s="28">
        <v>127673</v>
      </c>
      <c r="P192" s="28">
        <v>127289</v>
      </c>
      <c r="Q192" s="28">
        <v>127109</v>
      </c>
      <c r="R192" s="28">
        <v>127192</v>
      </c>
      <c r="S192" s="28">
        <v>128208</v>
      </c>
      <c r="T192" s="28">
        <v>129557</v>
      </c>
      <c r="U192" s="28">
        <v>127895</v>
      </c>
      <c r="V192" s="28">
        <v>127163</v>
      </c>
      <c r="W192" s="28">
        <v>126306</v>
      </c>
      <c r="X192" s="28">
        <v>125432</v>
      </c>
      <c r="Y192" s="28">
        <v>124463</v>
      </c>
      <c r="Z192" s="28">
        <v>125393</v>
      </c>
      <c r="AA192" s="28">
        <v>126257</v>
      </c>
      <c r="AB192" s="28">
        <v>126727</v>
      </c>
      <c r="AC192" s="28">
        <v>126248</v>
      </c>
      <c r="AD192" s="28">
        <v>125932</v>
      </c>
      <c r="AE192" s="28">
        <v>127905</v>
      </c>
      <c r="AF192" s="28">
        <v>127773</v>
      </c>
      <c r="AG192" s="28">
        <v>127698</v>
      </c>
      <c r="AH192" s="47"/>
      <c r="AI192" s="47"/>
      <c r="AJ192" s="47"/>
      <c r="AK192" s="47"/>
      <c r="AL192" s="47"/>
      <c r="AM192" s="47"/>
      <c r="AN192" s="47"/>
      <c r="AO192" s="47"/>
      <c r="AP192" s="47"/>
      <c r="AQ192" s="47"/>
      <c r="AR192" s="47"/>
      <c r="AS192" s="47"/>
      <c r="AT192" s="47"/>
      <c r="AU192" s="47"/>
      <c r="AV192" s="47"/>
      <c r="AW192" s="47"/>
      <c r="AX192" s="47"/>
      <c r="AY192" s="47"/>
      <c r="AZ192" s="47"/>
      <c r="BA192" s="47"/>
      <c r="BB192" s="47"/>
      <c r="BC192" s="47"/>
      <c r="BD192" s="47"/>
      <c r="BE192" s="47"/>
      <c r="BF192" s="47"/>
      <c r="BG192" s="47"/>
      <c r="BH192" s="47"/>
      <c r="BI192" s="47"/>
      <c r="BJ192" s="47"/>
      <c r="BK192" s="47"/>
      <c r="BL192" s="47"/>
      <c r="BM192" s="47"/>
      <c r="BN192" s="47"/>
    </row>
    <row r="193" spans="1:66" ht="14.5" x14ac:dyDescent="0.35">
      <c r="A193" t="s">
        <v>231</v>
      </c>
      <c r="B193" s="28">
        <v>21198</v>
      </c>
      <c r="C193" s="28">
        <v>21183</v>
      </c>
      <c r="D193" s="28">
        <v>21410</v>
      </c>
      <c r="E193" s="28">
        <v>21609</v>
      </c>
      <c r="F193" s="28">
        <v>21788</v>
      </c>
      <c r="G193" s="28">
        <v>22222</v>
      </c>
      <c r="H193" s="28">
        <v>22423</v>
      </c>
      <c r="I193" s="28">
        <v>22262</v>
      </c>
      <c r="J193" s="28">
        <v>21948</v>
      </c>
      <c r="K193" s="28">
        <v>21829</v>
      </c>
      <c r="L193" s="28">
        <v>21874</v>
      </c>
      <c r="M193" s="28">
        <v>21528</v>
      </c>
      <c r="N193" s="28">
        <v>21418</v>
      </c>
      <c r="O193" s="28">
        <v>21369</v>
      </c>
      <c r="P193" s="28">
        <v>21529</v>
      </c>
      <c r="Q193" s="28">
        <v>21594</v>
      </c>
      <c r="R193" s="28">
        <v>21660</v>
      </c>
      <c r="S193" s="28">
        <v>21997</v>
      </c>
      <c r="T193" s="28">
        <v>22231</v>
      </c>
      <c r="U193" s="28">
        <v>21934</v>
      </c>
      <c r="V193" s="28">
        <v>21760</v>
      </c>
      <c r="W193" s="28">
        <v>21571</v>
      </c>
      <c r="X193" s="28">
        <v>21491</v>
      </c>
      <c r="Y193" s="28">
        <v>21345</v>
      </c>
      <c r="Z193" s="28">
        <v>21335</v>
      </c>
      <c r="AA193" s="28">
        <v>21403</v>
      </c>
      <c r="AB193" s="28">
        <v>21653</v>
      </c>
      <c r="AC193" s="28">
        <v>21737</v>
      </c>
      <c r="AD193" s="28">
        <v>21762</v>
      </c>
      <c r="AE193" s="28">
        <v>22035</v>
      </c>
      <c r="AF193" s="28">
        <v>21962</v>
      </c>
      <c r="AG193" s="28">
        <v>21768</v>
      </c>
      <c r="AH193" s="47"/>
      <c r="AI193" s="47"/>
      <c r="AJ193" s="47"/>
      <c r="AK193" s="47"/>
      <c r="AL193" s="47"/>
      <c r="AM193" s="47"/>
      <c r="AN193" s="47"/>
      <c r="AO193" s="47"/>
      <c r="AP193" s="47"/>
      <c r="AQ193" s="47"/>
      <c r="AR193" s="47"/>
      <c r="AS193" s="47"/>
      <c r="AT193" s="47"/>
      <c r="AU193" s="47"/>
      <c r="AV193" s="47"/>
      <c r="AW193" s="47"/>
      <c r="AX193" s="47"/>
      <c r="AY193" s="47"/>
      <c r="AZ193" s="47"/>
      <c r="BA193" s="47"/>
      <c r="BB193" s="47"/>
      <c r="BC193" s="47"/>
      <c r="BD193" s="47"/>
      <c r="BE193" s="47"/>
      <c r="BF193" s="47"/>
      <c r="BG193" s="47"/>
      <c r="BH193" s="47"/>
      <c r="BI193" s="47"/>
      <c r="BJ193" s="47"/>
      <c r="BK193" s="47"/>
      <c r="BL193" s="47"/>
      <c r="BM193" s="47"/>
      <c r="BN193" s="47"/>
    </row>
    <row r="194" spans="1:66" ht="14.5" x14ac:dyDescent="0.35">
      <c r="A194" t="s">
        <v>232</v>
      </c>
      <c r="B194" s="28">
        <v>11890</v>
      </c>
      <c r="C194" s="28">
        <v>11831</v>
      </c>
      <c r="D194" s="28">
        <v>11875</v>
      </c>
      <c r="E194" s="28">
        <v>12014</v>
      </c>
      <c r="F194" s="28">
        <v>12083</v>
      </c>
      <c r="G194" s="28">
        <v>12241</v>
      </c>
      <c r="H194" s="28">
        <v>12235</v>
      </c>
      <c r="I194" s="28">
        <v>12137</v>
      </c>
      <c r="J194" s="28">
        <v>12115</v>
      </c>
      <c r="K194" s="28">
        <v>12222</v>
      </c>
      <c r="L194" s="28">
        <v>12166</v>
      </c>
      <c r="M194" s="28">
        <v>12038</v>
      </c>
      <c r="N194" s="28">
        <v>11944</v>
      </c>
      <c r="O194" s="28">
        <v>11970</v>
      </c>
      <c r="P194" s="28">
        <v>12001</v>
      </c>
      <c r="Q194" s="28">
        <v>11966</v>
      </c>
      <c r="R194" s="28">
        <v>12118</v>
      </c>
      <c r="S194" s="28">
        <v>12287</v>
      </c>
      <c r="T194" s="28">
        <v>12154</v>
      </c>
      <c r="U194" s="28">
        <v>12078</v>
      </c>
      <c r="V194" s="28">
        <v>12051</v>
      </c>
      <c r="W194" s="28">
        <v>11997</v>
      </c>
      <c r="X194" s="28">
        <v>11985</v>
      </c>
      <c r="Y194" s="28">
        <v>11843</v>
      </c>
      <c r="Z194" s="28">
        <v>11687</v>
      </c>
      <c r="AA194" s="28">
        <v>11908</v>
      </c>
      <c r="AB194" s="28">
        <v>12019</v>
      </c>
      <c r="AC194" s="28">
        <v>12016</v>
      </c>
      <c r="AD194" s="28">
        <v>12075</v>
      </c>
      <c r="AE194" s="28">
        <v>12305</v>
      </c>
      <c r="AF194" s="28">
        <v>12132</v>
      </c>
      <c r="AG194" s="28">
        <v>12070</v>
      </c>
      <c r="AH194" s="47"/>
      <c r="AI194" s="47"/>
      <c r="AJ194" s="47"/>
      <c r="AK194" s="47"/>
      <c r="AL194" s="47"/>
      <c r="AM194" s="47"/>
      <c r="AN194" s="47"/>
      <c r="AO194" s="47"/>
      <c r="AP194" s="47"/>
      <c r="AQ194" s="47"/>
      <c r="AR194" s="47"/>
      <c r="AS194" s="47"/>
      <c r="AT194" s="47"/>
      <c r="AU194" s="47"/>
      <c r="AV194" s="47"/>
      <c r="AW194" s="47"/>
      <c r="AX194" s="47"/>
      <c r="AY194" s="47"/>
      <c r="AZ194" s="47"/>
      <c r="BA194" s="47"/>
      <c r="BB194" s="47"/>
      <c r="BC194" s="47"/>
      <c r="BD194" s="47"/>
      <c r="BE194" s="47"/>
      <c r="BF194" s="47"/>
      <c r="BG194" s="47"/>
      <c r="BH194" s="47"/>
      <c r="BI194" s="47"/>
      <c r="BJ194" s="47"/>
      <c r="BK194" s="47"/>
      <c r="BL194" s="47"/>
      <c r="BM194" s="47"/>
      <c r="BN194" s="47"/>
    </row>
    <row r="195" spans="1:66" ht="14.5" x14ac:dyDescent="0.35">
      <c r="A195" t="s">
        <v>233</v>
      </c>
      <c r="B195" s="28">
        <v>15828</v>
      </c>
      <c r="C195" s="28">
        <v>15944</v>
      </c>
      <c r="D195" s="28">
        <v>16031</v>
      </c>
      <c r="E195" s="28">
        <v>16136</v>
      </c>
      <c r="F195" s="28">
        <v>16241</v>
      </c>
      <c r="G195" s="28">
        <v>16434</v>
      </c>
      <c r="H195" s="28">
        <v>16426</v>
      </c>
      <c r="I195" s="28">
        <v>16293</v>
      </c>
      <c r="J195" s="28">
        <v>16347</v>
      </c>
      <c r="K195" s="28">
        <v>16362</v>
      </c>
      <c r="L195" s="28">
        <v>16430</v>
      </c>
      <c r="M195" s="28">
        <v>16180</v>
      </c>
      <c r="N195" s="28">
        <v>16166</v>
      </c>
      <c r="O195" s="28">
        <v>16177</v>
      </c>
      <c r="P195" s="28">
        <v>16260</v>
      </c>
      <c r="Q195" s="28">
        <v>16227</v>
      </c>
      <c r="R195" s="28">
        <v>16267</v>
      </c>
      <c r="S195" s="28">
        <v>16404</v>
      </c>
      <c r="T195" s="28">
        <v>16401</v>
      </c>
      <c r="U195" s="28">
        <v>16152</v>
      </c>
      <c r="V195" s="28">
        <v>16287</v>
      </c>
      <c r="W195" s="28">
        <v>16263</v>
      </c>
      <c r="X195" s="28">
        <v>16215</v>
      </c>
      <c r="Y195" s="28">
        <v>16083</v>
      </c>
      <c r="Z195" s="28">
        <v>16084</v>
      </c>
      <c r="AA195" s="28">
        <v>16215</v>
      </c>
      <c r="AB195" s="28">
        <v>16352</v>
      </c>
      <c r="AC195" s="28">
        <v>16311</v>
      </c>
      <c r="AD195" s="28">
        <v>16309</v>
      </c>
      <c r="AE195" s="28">
        <v>16476</v>
      </c>
      <c r="AF195" s="28">
        <v>16335</v>
      </c>
      <c r="AG195" s="28">
        <v>16191</v>
      </c>
    </row>
    <row r="196" spans="1:66" ht="14.5" x14ac:dyDescent="0.35">
      <c r="A196" t="s">
        <v>234</v>
      </c>
      <c r="B196" s="28">
        <v>14818</v>
      </c>
      <c r="C196" s="28">
        <v>14932</v>
      </c>
      <c r="D196" s="28">
        <v>14988</v>
      </c>
      <c r="E196" s="28">
        <v>15088</v>
      </c>
      <c r="F196" s="28">
        <v>15163</v>
      </c>
      <c r="G196" s="28">
        <v>15362</v>
      </c>
      <c r="H196" s="28">
        <v>15386</v>
      </c>
      <c r="I196" s="28">
        <v>15233</v>
      </c>
      <c r="J196" s="28">
        <v>15285</v>
      </c>
      <c r="K196" s="28">
        <v>15303</v>
      </c>
      <c r="L196" s="28">
        <v>15341</v>
      </c>
      <c r="M196" s="28">
        <v>15124</v>
      </c>
      <c r="N196" s="28">
        <v>15085</v>
      </c>
      <c r="O196" s="28">
        <v>15108</v>
      </c>
      <c r="P196" s="28">
        <v>15180</v>
      </c>
      <c r="Q196" s="28">
        <v>15123</v>
      </c>
      <c r="R196" s="28">
        <v>15160</v>
      </c>
      <c r="S196" s="28">
        <v>15338</v>
      </c>
      <c r="T196" s="28">
        <v>15358</v>
      </c>
      <c r="U196" s="28">
        <v>15131</v>
      </c>
      <c r="V196" s="28">
        <v>15232</v>
      </c>
      <c r="W196" s="28">
        <v>15207</v>
      </c>
      <c r="X196" s="28">
        <v>15160</v>
      </c>
      <c r="Y196" s="28">
        <v>15022</v>
      </c>
      <c r="Z196" s="28">
        <v>15003</v>
      </c>
      <c r="AA196" s="28">
        <v>15140</v>
      </c>
      <c r="AB196" s="28">
        <v>15253</v>
      </c>
      <c r="AC196" s="28">
        <v>15206</v>
      </c>
      <c r="AD196" s="28">
        <v>15234</v>
      </c>
      <c r="AE196" s="28">
        <v>15384</v>
      </c>
      <c r="AF196" s="28">
        <v>15247</v>
      </c>
      <c r="AG196" s="28">
        <v>15112</v>
      </c>
    </row>
    <row r="197" spans="1:66" ht="14.5" x14ac:dyDescent="0.35">
      <c r="A197" t="s">
        <v>85</v>
      </c>
      <c r="B197" s="28">
        <v>31292</v>
      </c>
      <c r="C197" s="28">
        <v>31423</v>
      </c>
      <c r="D197" s="28">
        <v>31566</v>
      </c>
      <c r="E197" s="28">
        <v>31171</v>
      </c>
      <c r="F197" s="28">
        <v>31820</v>
      </c>
      <c r="G197" s="28">
        <v>33086</v>
      </c>
      <c r="H197" s="28">
        <v>33653</v>
      </c>
      <c r="I197" s="28">
        <v>33507</v>
      </c>
      <c r="J197" s="28">
        <v>32253</v>
      </c>
      <c r="K197" s="28">
        <v>31819</v>
      </c>
      <c r="L197" s="28">
        <v>31386</v>
      </c>
      <c r="M197" s="28">
        <v>31019</v>
      </c>
      <c r="N197" s="28">
        <v>31362</v>
      </c>
      <c r="O197" s="28">
        <v>31359</v>
      </c>
      <c r="P197" s="28">
        <v>31187</v>
      </c>
      <c r="Q197" s="28">
        <v>30940</v>
      </c>
      <c r="R197" s="28">
        <v>31521</v>
      </c>
      <c r="S197" s="28">
        <v>32917</v>
      </c>
      <c r="T197" s="28">
        <v>33581</v>
      </c>
      <c r="U197" s="28">
        <v>33023</v>
      </c>
      <c r="V197" s="28">
        <v>32048</v>
      </c>
      <c r="W197" s="28">
        <v>31524</v>
      </c>
      <c r="X197" s="28">
        <v>30910</v>
      </c>
      <c r="Y197" s="28">
        <v>30695</v>
      </c>
      <c r="Z197" s="28">
        <v>31027</v>
      </c>
      <c r="AA197" s="28">
        <v>31212</v>
      </c>
      <c r="AB197" s="28">
        <v>31324</v>
      </c>
      <c r="AC197" s="28">
        <v>31160</v>
      </c>
      <c r="AD197" s="28">
        <v>31406</v>
      </c>
      <c r="AE197" s="28">
        <v>32484</v>
      </c>
      <c r="AF197" s="28">
        <v>32110</v>
      </c>
      <c r="AG197" s="28">
        <v>31989</v>
      </c>
    </row>
    <row r="198" spans="1:66" ht="14.5" x14ac:dyDescent="0.35">
      <c r="A198" t="s">
        <v>235</v>
      </c>
      <c r="B198" s="28">
        <v>15972</v>
      </c>
      <c r="C198" s="28">
        <v>16106</v>
      </c>
      <c r="D198" s="28">
        <v>16190</v>
      </c>
      <c r="E198" s="28">
        <v>16290</v>
      </c>
      <c r="F198" s="28">
        <v>16378</v>
      </c>
      <c r="G198" s="28">
        <v>16582</v>
      </c>
      <c r="H198" s="28">
        <v>16577</v>
      </c>
      <c r="I198" s="28">
        <v>16409</v>
      </c>
      <c r="J198" s="28">
        <v>16516</v>
      </c>
      <c r="K198" s="28">
        <v>16505</v>
      </c>
      <c r="L198" s="28">
        <v>16581</v>
      </c>
      <c r="M198" s="28">
        <v>16322</v>
      </c>
      <c r="N198" s="28">
        <v>16311</v>
      </c>
      <c r="O198" s="28">
        <v>16313</v>
      </c>
      <c r="P198" s="28">
        <v>16390</v>
      </c>
      <c r="Q198" s="28">
        <v>16344</v>
      </c>
      <c r="R198" s="28">
        <v>16356</v>
      </c>
      <c r="S198" s="28">
        <v>16519</v>
      </c>
      <c r="T198" s="28">
        <v>16507</v>
      </c>
      <c r="U198" s="28">
        <v>16270</v>
      </c>
      <c r="V198" s="28">
        <v>16410</v>
      </c>
      <c r="W198" s="28">
        <v>16402</v>
      </c>
      <c r="X198" s="28">
        <v>16334</v>
      </c>
      <c r="Y198" s="28">
        <v>16185</v>
      </c>
      <c r="Z198" s="28">
        <v>16187</v>
      </c>
      <c r="AA198" s="28">
        <v>16348</v>
      </c>
      <c r="AB198" s="28">
        <v>16488</v>
      </c>
      <c r="AC198" s="28">
        <v>16437</v>
      </c>
      <c r="AD198" s="28">
        <v>16460</v>
      </c>
      <c r="AE198" s="28">
        <v>16600</v>
      </c>
      <c r="AF198" s="28">
        <v>16402</v>
      </c>
      <c r="AG198" s="28">
        <v>16235</v>
      </c>
    </row>
    <row r="199" spans="1:66" ht="14.5" x14ac:dyDescent="0.35">
      <c r="A199" t="s">
        <v>86</v>
      </c>
      <c r="B199" s="28">
        <v>27198</v>
      </c>
      <c r="C199" s="28">
        <v>27296</v>
      </c>
      <c r="D199" s="28">
        <v>27306</v>
      </c>
      <c r="E199" s="28">
        <v>27055</v>
      </c>
      <c r="F199" s="28">
        <v>27666</v>
      </c>
      <c r="G199" s="28">
        <v>28794</v>
      </c>
      <c r="H199" s="28">
        <v>29548</v>
      </c>
      <c r="I199" s="28">
        <v>29166</v>
      </c>
      <c r="J199" s="28">
        <v>28063</v>
      </c>
      <c r="K199" s="28">
        <v>27675</v>
      </c>
      <c r="L199" s="28">
        <v>27099</v>
      </c>
      <c r="M199" s="28">
        <v>26869</v>
      </c>
      <c r="N199" s="28">
        <v>27194</v>
      </c>
      <c r="O199" s="28">
        <v>27203</v>
      </c>
      <c r="P199" s="28">
        <v>26955</v>
      </c>
      <c r="Q199" s="28">
        <v>26746</v>
      </c>
      <c r="R199" s="28">
        <v>27675</v>
      </c>
      <c r="S199" s="28">
        <v>28938</v>
      </c>
      <c r="T199" s="28">
        <v>29773</v>
      </c>
      <c r="U199" s="28">
        <v>29187</v>
      </c>
      <c r="V199" s="28">
        <v>28148</v>
      </c>
      <c r="W199" s="28">
        <v>27659</v>
      </c>
      <c r="X199" s="28">
        <v>26992</v>
      </c>
      <c r="Y199" s="28">
        <v>26794</v>
      </c>
      <c r="Z199" s="28">
        <v>27044</v>
      </c>
      <c r="AA199" s="28">
        <v>27070</v>
      </c>
      <c r="AB199" s="28">
        <v>26991</v>
      </c>
      <c r="AC199" s="28">
        <v>26848</v>
      </c>
      <c r="AD199" s="28">
        <v>27423</v>
      </c>
      <c r="AE199" s="28">
        <v>28420</v>
      </c>
      <c r="AF199" s="28">
        <v>28528</v>
      </c>
      <c r="AG199" s="28">
        <v>28321</v>
      </c>
    </row>
    <row r="200" spans="1:66" ht="14.5" x14ac:dyDescent="0.35">
      <c r="A200" t="s">
        <v>236</v>
      </c>
      <c r="B200" s="28">
        <v>10408</v>
      </c>
      <c r="C200" s="28">
        <v>10391</v>
      </c>
      <c r="D200" s="28">
        <v>10470</v>
      </c>
      <c r="E200" s="28">
        <v>10539</v>
      </c>
      <c r="F200" s="28">
        <v>10823</v>
      </c>
      <c r="G200" s="28">
        <v>11091</v>
      </c>
      <c r="H200" s="28">
        <v>11249</v>
      </c>
      <c r="I200" s="28">
        <v>11097</v>
      </c>
      <c r="J200" s="28">
        <v>10851</v>
      </c>
      <c r="K200" s="28">
        <v>10734</v>
      </c>
      <c r="L200" s="28">
        <v>10616</v>
      </c>
      <c r="M200" s="28">
        <v>10346</v>
      </c>
      <c r="N200" s="28">
        <v>10359</v>
      </c>
      <c r="O200" s="28">
        <v>10352</v>
      </c>
      <c r="P200" s="28">
        <v>10379</v>
      </c>
      <c r="Q200" s="28">
        <v>10444</v>
      </c>
      <c r="R200" s="28">
        <v>10699</v>
      </c>
      <c r="S200" s="28">
        <v>10976</v>
      </c>
      <c r="T200" s="28">
        <v>11103</v>
      </c>
      <c r="U200" s="28">
        <v>10927</v>
      </c>
      <c r="V200" s="28">
        <v>10695</v>
      </c>
      <c r="W200" s="28">
        <v>10609</v>
      </c>
      <c r="X200" s="28">
        <v>10498</v>
      </c>
      <c r="Y200" s="28">
        <v>10336</v>
      </c>
      <c r="Z200" s="28">
        <v>10410</v>
      </c>
      <c r="AA200" s="28">
        <v>10435</v>
      </c>
      <c r="AB200" s="28">
        <v>10499</v>
      </c>
      <c r="AC200" s="28">
        <v>10468</v>
      </c>
      <c r="AD200" s="28">
        <v>10643</v>
      </c>
      <c r="AE200" s="28">
        <v>10918</v>
      </c>
      <c r="AF200" s="28">
        <v>10924</v>
      </c>
      <c r="AG200" s="28">
        <v>10839</v>
      </c>
    </row>
    <row r="201" spans="1:66" ht="14.5" x14ac:dyDescent="0.35">
      <c r="A201" t="s">
        <v>237</v>
      </c>
      <c r="B201" s="28">
        <v>44119</v>
      </c>
      <c r="C201" s="28">
        <v>44072</v>
      </c>
      <c r="D201" s="28">
        <v>44336</v>
      </c>
      <c r="E201" s="28">
        <v>44397</v>
      </c>
      <c r="F201" s="28">
        <v>45399</v>
      </c>
      <c r="G201" s="28">
        <v>46566</v>
      </c>
      <c r="H201" s="28">
        <v>47233</v>
      </c>
      <c r="I201" s="28">
        <v>46649</v>
      </c>
      <c r="J201" s="28">
        <v>45565</v>
      </c>
      <c r="K201" s="28">
        <v>45048</v>
      </c>
      <c r="L201" s="28">
        <v>44836</v>
      </c>
      <c r="M201" s="28">
        <v>43887</v>
      </c>
      <c r="N201" s="28">
        <v>44044</v>
      </c>
      <c r="O201" s="28">
        <v>43939</v>
      </c>
      <c r="P201" s="28">
        <v>44107</v>
      </c>
      <c r="Q201" s="28">
        <v>44178</v>
      </c>
      <c r="R201" s="28">
        <v>44996</v>
      </c>
      <c r="S201" s="28">
        <v>46132</v>
      </c>
      <c r="T201" s="28">
        <v>46786</v>
      </c>
      <c r="U201" s="28">
        <v>45982</v>
      </c>
      <c r="V201" s="28">
        <v>44929</v>
      </c>
      <c r="W201" s="28">
        <v>44605</v>
      </c>
      <c r="X201" s="28">
        <v>44389</v>
      </c>
      <c r="Y201" s="28">
        <v>43888</v>
      </c>
      <c r="Z201" s="28">
        <v>44354</v>
      </c>
      <c r="AA201" s="28">
        <v>44564</v>
      </c>
      <c r="AB201" s="28">
        <v>44630</v>
      </c>
      <c r="AC201" s="28">
        <v>44301</v>
      </c>
      <c r="AD201" s="28">
        <v>44780</v>
      </c>
      <c r="AE201" s="28">
        <v>45877</v>
      </c>
      <c r="AF201" s="28">
        <v>45902</v>
      </c>
      <c r="AG201" s="28">
        <v>45532</v>
      </c>
    </row>
    <row r="202" spans="1:66" ht="14.5" x14ac:dyDescent="0.35">
      <c r="A202" t="s">
        <v>87</v>
      </c>
      <c r="B202" s="28">
        <v>43238</v>
      </c>
      <c r="C202" s="28">
        <v>43397</v>
      </c>
      <c r="D202" s="28">
        <v>43378</v>
      </c>
      <c r="E202" s="28">
        <v>43577</v>
      </c>
      <c r="F202" s="28">
        <v>43611</v>
      </c>
      <c r="G202" s="28">
        <v>44121</v>
      </c>
      <c r="H202" s="28">
        <v>44733</v>
      </c>
      <c r="I202" s="28">
        <v>43978</v>
      </c>
      <c r="J202" s="28">
        <v>43879</v>
      </c>
      <c r="K202" s="28">
        <v>43660</v>
      </c>
      <c r="L202" s="28">
        <v>43459</v>
      </c>
      <c r="M202" s="28">
        <v>43165</v>
      </c>
      <c r="N202" s="28">
        <v>43490</v>
      </c>
      <c r="O202" s="28">
        <v>43465</v>
      </c>
      <c r="P202" s="28">
        <v>43311</v>
      </c>
      <c r="Q202" s="28">
        <v>43100</v>
      </c>
      <c r="R202" s="28">
        <v>43805</v>
      </c>
      <c r="S202" s="28">
        <v>44459</v>
      </c>
      <c r="T202" s="28">
        <v>45018</v>
      </c>
      <c r="U202" s="28">
        <v>44199</v>
      </c>
      <c r="V202" s="28">
        <v>43896</v>
      </c>
      <c r="W202" s="28">
        <v>43743</v>
      </c>
      <c r="X202" s="28">
        <v>43518</v>
      </c>
      <c r="Y202" s="28">
        <v>43300</v>
      </c>
      <c r="Z202" s="28">
        <v>43473</v>
      </c>
      <c r="AA202" s="28">
        <v>43693</v>
      </c>
      <c r="AB202" s="28">
        <v>43594</v>
      </c>
      <c r="AC202" s="28">
        <v>43304</v>
      </c>
      <c r="AD202" s="28">
        <v>43518</v>
      </c>
      <c r="AE202" s="28">
        <v>44036</v>
      </c>
      <c r="AF202" s="28">
        <v>44397</v>
      </c>
      <c r="AG202" s="28">
        <v>43889</v>
      </c>
    </row>
    <row r="203" spans="1:66" ht="14.5" x14ac:dyDescent="0.35">
      <c r="A203" t="s">
        <v>238</v>
      </c>
      <c r="B203" s="28">
        <v>22300</v>
      </c>
      <c r="C203" s="28">
        <v>22426</v>
      </c>
      <c r="D203" s="28">
        <v>22542</v>
      </c>
      <c r="E203" s="28">
        <v>22643</v>
      </c>
      <c r="F203" s="28">
        <v>22696</v>
      </c>
      <c r="G203" s="28">
        <v>22967</v>
      </c>
      <c r="H203" s="28">
        <v>23024</v>
      </c>
      <c r="I203" s="28">
        <v>22887</v>
      </c>
      <c r="J203" s="28">
        <v>22883</v>
      </c>
      <c r="K203" s="28">
        <v>22766</v>
      </c>
      <c r="L203" s="28">
        <v>22783</v>
      </c>
      <c r="M203" s="28">
        <v>22433</v>
      </c>
      <c r="N203" s="28">
        <v>22477</v>
      </c>
      <c r="O203" s="28">
        <v>22525</v>
      </c>
      <c r="P203" s="28">
        <v>22569</v>
      </c>
      <c r="Q203" s="28">
        <v>22498</v>
      </c>
      <c r="R203" s="28">
        <v>22549</v>
      </c>
      <c r="S203" s="28">
        <v>22845</v>
      </c>
      <c r="T203" s="28">
        <v>22826</v>
      </c>
      <c r="U203" s="28">
        <v>22539</v>
      </c>
      <c r="V203" s="28">
        <v>22583</v>
      </c>
      <c r="W203" s="28">
        <v>22485</v>
      </c>
      <c r="X203" s="28">
        <v>22408</v>
      </c>
      <c r="Y203" s="28">
        <v>22215</v>
      </c>
      <c r="Z203" s="28">
        <v>22342</v>
      </c>
      <c r="AA203" s="28">
        <v>22585</v>
      </c>
      <c r="AB203" s="28">
        <v>22795</v>
      </c>
      <c r="AC203" s="28">
        <v>22750</v>
      </c>
      <c r="AD203" s="28">
        <v>22569</v>
      </c>
      <c r="AE203" s="28">
        <v>22790</v>
      </c>
      <c r="AF203" s="28">
        <v>22517</v>
      </c>
      <c r="AG203" s="28">
        <v>22317</v>
      </c>
    </row>
    <row r="204" spans="1:66" ht="14.5" x14ac:dyDescent="0.35">
      <c r="A204" t="s">
        <v>239</v>
      </c>
      <c r="B204" s="28">
        <v>23125</v>
      </c>
      <c r="C204" s="28">
        <v>23126</v>
      </c>
      <c r="D204" s="28">
        <v>23215</v>
      </c>
      <c r="E204" s="28">
        <v>23204</v>
      </c>
      <c r="F204" s="28">
        <v>23365</v>
      </c>
      <c r="G204" s="28">
        <v>23624</v>
      </c>
      <c r="H204" s="28">
        <v>23656</v>
      </c>
      <c r="I204" s="28">
        <v>23551</v>
      </c>
      <c r="J204" s="28">
        <v>23619</v>
      </c>
      <c r="K204" s="28">
        <v>23425</v>
      </c>
      <c r="L204" s="28">
        <v>23469</v>
      </c>
      <c r="M204" s="28">
        <v>23079</v>
      </c>
      <c r="N204" s="28">
        <v>23088</v>
      </c>
      <c r="O204" s="28">
        <v>23182</v>
      </c>
      <c r="P204" s="28">
        <v>23235</v>
      </c>
      <c r="Q204" s="28">
        <v>23221</v>
      </c>
      <c r="R204" s="28">
        <v>23201</v>
      </c>
      <c r="S204" s="28">
        <v>23459</v>
      </c>
      <c r="T204" s="28">
        <v>23405</v>
      </c>
      <c r="U204" s="28">
        <v>23150</v>
      </c>
      <c r="V204" s="28">
        <v>23235</v>
      </c>
      <c r="W204" s="28">
        <v>23099</v>
      </c>
      <c r="X204" s="28">
        <v>23033</v>
      </c>
      <c r="Y204" s="28">
        <v>22898</v>
      </c>
      <c r="Z204" s="28">
        <v>23109</v>
      </c>
      <c r="AA204" s="28">
        <v>23299</v>
      </c>
      <c r="AB204" s="28">
        <v>23436</v>
      </c>
      <c r="AC204" s="28">
        <v>23429</v>
      </c>
      <c r="AD204" s="28">
        <v>23289</v>
      </c>
      <c r="AE204" s="28">
        <v>23530</v>
      </c>
      <c r="AF204" s="28">
        <v>23338</v>
      </c>
      <c r="AG204" s="28">
        <v>23144</v>
      </c>
    </row>
    <row r="205" spans="1:66" ht="14.5" x14ac:dyDescent="0.35">
      <c r="A205" t="s">
        <v>88</v>
      </c>
      <c r="B205" s="28">
        <v>529401</v>
      </c>
      <c r="C205" s="28">
        <v>531377</v>
      </c>
      <c r="D205" s="28">
        <v>535905</v>
      </c>
      <c r="E205" s="28">
        <v>532265</v>
      </c>
      <c r="F205" s="28">
        <v>534383</v>
      </c>
      <c r="G205" s="28">
        <v>541475</v>
      </c>
      <c r="H205" s="28">
        <v>546400</v>
      </c>
      <c r="I205" s="28">
        <v>543753</v>
      </c>
      <c r="J205" s="28">
        <v>541114</v>
      </c>
      <c r="K205" s="28">
        <v>538014</v>
      </c>
      <c r="L205" s="28">
        <v>541622</v>
      </c>
      <c r="M205" s="28">
        <v>534479</v>
      </c>
      <c r="N205" s="28">
        <v>536409</v>
      </c>
      <c r="O205" s="28">
        <v>536104</v>
      </c>
      <c r="P205" s="28">
        <v>538973</v>
      </c>
      <c r="Q205" s="28">
        <v>536365</v>
      </c>
      <c r="R205" s="28">
        <v>535312</v>
      </c>
      <c r="S205" s="28">
        <v>541218</v>
      </c>
      <c r="T205" s="28">
        <v>547716</v>
      </c>
      <c r="U205" s="28">
        <v>542125</v>
      </c>
      <c r="V205" s="28">
        <v>541139</v>
      </c>
      <c r="W205" s="28">
        <v>538664</v>
      </c>
      <c r="X205" s="28">
        <v>537324</v>
      </c>
      <c r="Y205" s="28">
        <v>534634</v>
      </c>
      <c r="Z205" s="28">
        <v>535787</v>
      </c>
      <c r="AA205" s="28">
        <v>538919</v>
      </c>
      <c r="AB205" s="28">
        <v>543234</v>
      </c>
      <c r="AC205" s="28">
        <v>541932</v>
      </c>
      <c r="AD205" s="28">
        <v>540087</v>
      </c>
      <c r="AE205" s="28">
        <v>546040</v>
      </c>
      <c r="AF205" s="28">
        <v>546786</v>
      </c>
      <c r="AG205" s="28">
        <v>543235</v>
      </c>
    </row>
    <row r="206" spans="1:66" ht="14.5" x14ac:dyDescent="0.35">
      <c r="A206" t="s">
        <v>240</v>
      </c>
      <c r="B206" s="28">
        <v>33368</v>
      </c>
      <c r="C206" s="28">
        <v>33541</v>
      </c>
      <c r="D206" s="28">
        <v>33879</v>
      </c>
      <c r="E206" s="28">
        <v>33672</v>
      </c>
      <c r="F206" s="28">
        <v>33809</v>
      </c>
      <c r="G206" s="28">
        <v>34241</v>
      </c>
      <c r="H206" s="28">
        <v>34550</v>
      </c>
      <c r="I206" s="28">
        <v>34361</v>
      </c>
      <c r="J206" s="28">
        <v>34246</v>
      </c>
      <c r="K206" s="28">
        <v>34019</v>
      </c>
      <c r="L206" s="28">
        <v>34270</v>
      </c>
      <c r="M206" s="28">
        <v>33792</v>
      </c>
      <c r="N206" s="28">
        <v>33890</v>
      </c>
      <c r="O206" s="28">
        <v>33896</v>
      </c>
      <c r="P206" s="28">
        <v>34116</v>
      </c>
      <c r="Q206" s="28">
        <v>33978</v>
      </c>
      <c r="R206" s="28">
        <v>33888</v>
      </c>
      <c r="S206" s="28">
        <v>34237</v>
      </c>
      <c r="T206" s="28">
        <v>34631</v>
      </c>
      <c r="U206" s="28">
        <v>34266</v>
      </c>
      <c r="V206" s="28">
        <v>34247</v>
      </c>
      <c r="W206" s="28">
        <v>34078</v>
      </c>
      <c r="X206" s="28">
        <v>33973</v>
      </c>
      <c r="Y206" s="28">
        <v>33831</v>
      </c>
      <c r="Z206" s="28">
        <v>33895</v>
      </c>
      <c r="AA206" s="28">
        <v>34070</v>
      </c>
      <c r="AB206" s="28">
        <v>34343</v>
      </c>
      <c r="AC206" s="28">
        <v>34264</v>
      </c>
      <c r="AD206" s="28">
        <v>34136</v>
      </c>
      <c r="AE206" s="28">
        <v>34513</v>
      </c>
      <c r="AF206" s="28">
        <v>34519</v>
      </c>
      <c r="AG206" s="28">
        <v>34289</v>
      </c>
    </row>
    <row r="207" spans="1:66" ht="14.5" x14ac:dyDescent="0.35">
      <c r="A207" t="s">
        <v>89</v>
      </c>
      <c r="B207" s="28">
        <v>18119</v>
      </c>
      <c r="C207" s="28">
        <v>17942</v>
      </c>
      <c r="D207" s="28">
        <v>17795</v>
      </c>
      <c r="E207" s="28">
        <v>17816</v>
      </c>
      <c r="F207" s="28">
        <v>18008</v>
      </c>
      <c r="G207" s="28">
        <v>18335</v>
      </c>
      <c r="H207" s="28">
        <v>18360</v>
      </c>
      <c r="I207" s="28">
        <v>17981</v>
      </c>
      <c r="J207" s="28">
        <v>18228</v>
      </c>
      <c r="K207" s="28">
        <v>17867</v>
      </c>
      <c r="L207" s="28">
        <v>17590</v>
      </c>
      <c r="M207" s="28">
        <v>17620</v>
      </c>
      <c r="N207" s="28">
        <v>17899</v>
      </c>
      <c r="O207" s="28">
        <v>17791</v>
      </c>
      <c r="P207" s="28">
        <v>17680</v>
      </c>
      <c r="Q207" s="28">
        <v>17627</v>
      </c>
      <c r="R207" s="28">
        <v>18120</v>
      </c>
      <c r="S207" s="28">
        <v>18479</v>
      </c>
      <c r="T207" s="28">
        <v>18610</v>
      </c>
      <c r="U207" s="28">
        <v>18234</v>
      </c>
      <c r="V207" s="28">
        <v>18152</v>
      </c>
      <c r="W207" s="28">
        <v>17945</v>
      </c>
      <c r="X207" s="28">
        <v>17653</v>
      </c>
      <c r="Y207" s="28">
        <v>17583</v>
      </c>
      <c r="Z207" s="28">
        <v>17727</v>
      </c>
      <c r="AA207" s="28">
        <v>17690</v>
      </c>
      <c r="AB207" s="28">
        <v>17448</v>
      </c>
      <c r="AC207" s="28">
        <v>17419</v>
      </c>
      <c r="AD207" s="28">
        <v>17835</v>
      </c>
      <c r="AE207" s="28">
        <v>18185</v>
      </c>
      <c r="AF207" s="28">
        <v>18280</v>
      </c>
      <c r="AG207" s="28">
        <v>18093</v>
      </c>
    </row>
    <row r="208" spans="1:66" ht="14.5" x14ac:dyDescent="0.35">
      <c r="A208" t="s">
        <v>90</v>
      </c>
      <c r="B208" s="28">
        <v>10397</v>
      </c>
      <c r="C208" s="28">
        <v>10686</v>
      </c>
      <c r="D208" s="28">
        <v>10660</v>
      </c>
      <c r="E208" s="28">
        <v>10742</v>
      </c>
      <c r="F208" s="28">
        <v>10929</v>
      </c>
      <c r="G208" s="28">
        <v>11144</v>
      </c>
      <c r="H208" s="28">
        <v>11334</v>
      </c>
      <c r="I208" s="28">
        <v>11089</v>
      </c>
      <c r="J208" s="28">
        <v>11281</v>
      </c>
      <c r="K208" s="28">
        <v>11138</v>
      </c>
      <c r="L208" s="28">
        <v>10805</v>
      </c>
      <c r="M208" s="28">
        <v>10646</v>
      </c>
      <c r="N208" s="28">
        <v>10492</v>
      </c>
      <c r="O208" s="28">
        <v>10659</v>
      </c>
      <c r="P208" s="28">
        <v>10702</v>
      </c>
      <c r="Q208" s="28">
        <v>10590</v>
      </c>
      <c r="R208" s="28">
        <v>10985</v>
      </c>
      <c r="S208" s="28">
        <v>11256</v>
      </c>
      <c r="T208" s="28">
        <v>11464</v>
      </c>
      <c r="U208" s="28">
        <v>11252</v>
      </c>
      <c r="V208" s="28">
        <v>11403</v>
      </c>
      <c r="W208" s="28">
        <v>11298</v>
      </c>
      <c r="X208" s="28">
        <v>11188</v>
      </c>
      <c r="Y208" s="28">
        <v>11245</v>
      </c>
      <c r="Z208" s="28">
        <v>10800</v>
      </c>
      <c r="AA208" s="28">
        <v>10801</v>
      </c>
      <c r="AB208" s="28">
        <v>10807</v>
      </c>
      <c r="AC208" s="28">
        <v>10723</v>
      </c>
      <c r="AD208" s="28">
        <v>11004</v>
      </c>
      <c r="AE208" s="28">
        <v>11104</v>
      </c>
      <c r="AF208" s="28">
        <v>11410</v>
      </c>
      <c r="AG208" s="28">
        <v>11194</v>
      </c>
    </row>
    <row r="209" spans="1:33" ht="14.5" x14ac:dyDescent="0.35">
      <c r="A209" t="s">
        <v>241</v>
      </c>
      <c r="B209" s="28">
        <v>108865</v>
      </c>
      <c r="C209" s="28">
        <v>109228</v>
      </c>
      <c r="D209" s="28">
        <v>110135</v>
      </c>
      <c r="E209" s="28">
        <v>109381</v>
      </c>
      <c r="F209" s="28">
        <v>109875</v>
      </c>
      <c r="G209" s="28">
        <v>111347</v>
      </c>
      <c r="H209" s="28">
        <v>112542</v>
      </c>
      <c r="I209" s="28">
        <v>112100</v>
      </c>
      <c r="J209" s="28">
        <v>111333</v>
      </c>
      <c r="K209" s="28">
        <v>110687</v>
      </c>
      <c r="L209" s="28">
        <v>111517</v>
      </c>
      <c r="M209" s="28">
        <v>109932</v>
      </c>
      <c r="N209" s="28">
        <v>110320</v>
      </c>
      <c r="O209" s="28">
        <v>110181</v>
      </c>
      <c r="P209" s="28">
        <v>110779</v>
      </c>
      <c r="Q209" s="28">
        <v>110231</v>
      </c>
      <c r="R209" s="28">
        <v>110081</v>
      </c>
      <c r="S209" s="28">
        <v>111365</v>
      </c>
      <c r="T209" s="28">
        <v>112925</v>
      </c>
      <c r="U209" s="28">
        <v>111947</v>
      </c>
      <c r="V209" s="28">
        <v>111287</v>
      </c>
      <c r="W209" s="28">
        <v>110827</v>
      </c>
      <c r="X209" s="28">
        <v>110510</v>
      </c>
      <c r="Y209" s="28">
        <v>109923</v>
      </c>
      <c r="Z209" s="28">
        <v>110214</v>
      </c>
      <c r="AA209" s="28">
        <v>110871</v>
      </c>
      <c r="AB209" s="28">
        <v>111738</v>
      </c>
      <c r="AC209" s="28">
        <v>111416</v>
      </c>
      <c r="AD209" s="28">
        <v>111103</v>
      </c>
      <c r="AE209" s="28">
        <v>112385</v>
      </c>
      <c r="AF209" s="28">
        <v>112675</v>
      </c>
      <c r="AG209" s="28">
        <v>112035</v>
      </c>
    </row>
    <row r="210" spans="1:33" ht="14.5" x14ac:dyDescent="0.35">
      <c r="A210" t="s">
        <v>242</v>
      </c>
      <c r="B210" s="28">
        <v>19261</v>
      </c>
      <c r="C210" s="28">
        <v>19339</v>
      </c>
      <c r="D210" s="28">
        <v>19500</v>
      </c>
      <c r="E210" s="28">
        <v>19379</v>
      </c>
      <c r="F210" s="28">
        <v>19460</v>
      </c>
      <c r="G210" s="28">
        <v>19730</v>
      </c>
      <c r="H210" s="28">
        <v>19900</v>
      </c>
      <c r="I210" s="28">
        <v>19822</v>
      </c>
      <c r="J210" s="28">
        <v>19684</v>
      </c>
      <c r="K210" s="28">
        <v>19595</v>
      </c>
      <c r="L210" s="28">
        <v>19702</v>
      </c>
      <c r="M210" s="28">
        <v>19455</v>
      </c>
      <c r="N210" s="28">
        <v>19536</v>
      </c>
      <c r="O210" s="28">
        <v>19517</v>
      </c>
      <c r="P210" s="28">
        <v>19611</v>
      </c>
      <c r="Q210" s="28">
        <v>19519</v>
      </c>
      <c r="R210" s="28">
        <v>19484</v>
      </c>
      <c r="S210" s="28">
        <v>19708</v>
      </c>
      <c r="T210" s="28">
        <v>19934</v>
      </c>
      <c r="U210" s="28">
        <v>19731</v>
      </c>
      <c r="V210" s="28">
        <v>19683</v>
      </c>
      <c r="W210" s="28">
        <v>19601</v>
      </c>
      <c r="X210" s="28">
        <v>19542</v>
      </c>
      <c r="Y210" s="28">
        <v>19451</v>
      </c>
      <c r="Z210" s="28">
        <v>19463</v>
      </c>
      <c r="AA210" s="28">
        <v>19583</v>
      </c>
      <c r="AB210" s="28">
        <v>19776</v>
      </c>
      <c r="AC210" s="28">
        <v>19740</v>
      </c>
      <c r="AD210" s="28">
        <v>19682</v>
      </c>
      <c r="AE210" s="28">
        <v>19904</v>
      </c>
      <c r="AF210" s="28">
        <v>19930</v>
      </c>
      <c r="AG210" s="28">
        <v>19780</v>
      </c>
    </row>
    <row r="211" spans="1:33" ht="14.5" x14ac:dyDescent="0.35">
      <c r="A211"/>
    </row>
  </sheetData>
  <hyperlinks>
    <hyperlink ref="A2" r:id="rId1" xr:uid="{EB25FB6A-EA33-4AB6-AB00-48F2612CE8F1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X210"/>
  <sheetViews>
    <sheetView zoomScale="80" zoomScaleNormal="80" workbookViewId="0">
      <selection activeCell="I37" sqref="I37"/>
    </sheetView>
  </sheetViews>
  <sheetFormatPr defaultColWidth="9" defaultRowHeight="14.5" x14ac:dyDescent="0.35"/>
  <cols>
    <col min="1" max="1" width="70.1796875" style="80" customWidth="1"/>
    <col min="2" max="3" width="16.54296875" style="80" customWidth="1"/>
    <col min="4" max="9" width="14.26953125" style="80" bestFit="1" customWidth="1"/>
    <col min="10" max="15" width="13.7265625" style="80" bestFit="1" customWidth="1"/>
    <col min="16" max="42" width="11.54296875" style="80" bestFit="1" customWidth="1"/>
    <col min="43" max="50" width="9.26953125" style="80" bestFit="1" customWidth="1"/>
    <col min="51" max="16384" width="9" style="80"/>
  </cols>
  <sheetData>
    <row r="1" spans="1:50" x14ac:dyDescent="0.35">
      <c r="A1" s="78" t="s">
        <v>243</v>
      </c>
      <c r="B1" s="79">
        <v>45383</v>
      </c>
      <c r="C1" s="79">
        <v>45413</v>
      </c>
      <c r="D1" s="79">
        <v>45444</v>
      </c>
      <c r="E1" s="79">
        <v>45474</v>
      </c>
      <c r="F1" s="79">
        <v>45505</v>
      </c>
      <c r="G1" s="79">
        <v>45536</v>
      </c>
      <c r="J1" s="79">
        <v>45658</v>
      </c>
      <c r="K1" s="79">
        <v>45689</v>
      </c>
      <c r="L1" s="79">
        <v>45717</v>
      </c>
      <c r="M1" s="79">
        <v>45748</v>
      </c>
      <c r="N1" s="79">
        <v>45778</v>
      </c>
      <c r="O1" s="79">
        <v>45809</v>
      </c>
    </row>
    <row r="2" spans="1:50" x14ac:dyDescent="0.35">
      <c r="A2" s="81" t="s">
        <v>244</v>
      </c>
      <c r="B2" s="79">
        <v>45717</v>
      </c>
      <c r="C2" s="79">
        <v>45748</v>
      </c>
      <c r="D2" s="79">
        <v>45778</v>
      </c>
      <c r="E2" s="79">
        <v>45809</v>
      </c>
      <c r="F2" s="79">
        <v>45839</v>
      </c>
      <c r="G2" s="79">
        <v>45870</v>
      </c>
      <c r="J2" s="79">
        <v>45717</v>
      </c>
      <c r="K2" s="79">
        <v>45748</v>
      </c>
      <c r="L2" s="79">
        <v>45778</v>
      </c>
      <c r="M2" s="79">
        <v>45809</v>
      </c>
      <c r="N2" s="79">
        <v>45839</v>
      </c>
      <c r="O2" s="79">
        <v>45870</v>
      </c>
    </row>
    <row r="3" spans="1:50" x14ac:dyDescent="0.35">
      <c r="A3" s="80" t="s">
        <v>94</v>
      </c>
      <c r="B3" s="82">
        <f>SUM('Step 1'!Q3:AB3)</f>
        <v>445493</v>
      </c>
      <c r="C3" s="82">
        <f>SUM('Step 1'!R3:AC3)</f>
        <v>446016</v>
      </c>
      <c r="D3" s="82">
        <f>SUM('Step 1'!S3:AD3)</f>
        <v>446593</v>
      </c>
      <c r="E3" s="82">
        <f>SUM('Step 1'!T3:AE3)</f>
        <v>447098</v>
      </c>
      <c r="F3" s="82">
        <f>SUM('Step 1'!U3:AF3)</f>
        <v>446806</v>
      </c>
      <c r="G3" s="82">
        <f>SUM('Step 1'!V3:AG3)</f>
        <v>446641</v>
      </c>
      <c r="H3" s="82"/>
      <c r="I3" s="82"/>
      <c r="J3" s="82">
        <f>SUM('Step 1'!Z3:AB3)</f>
        <v>109917</v>
      </c>
      <c r="K3" s="82">
        <f>SUM('Step 1'!AA3:AC3)</f>
        <v>110578</v>
      </c>
      <c r="L3" s="82">
        <f>SUM('Step 1'!AB3:AD3)</f>
        <v>111403</v>
      </c>
      <c r="M3" s="82">
        <f>SUM('Step 1'!AC3:AE3)</f>
        <v>113130</v>
      </c>
      <c r="N3" s="82">
        <f>SUM('Step 1'!AD3:AF3)</f>
        <v>114467</v>
      </c>
      <c r="O3" s="82">
        <f>SUM('Step 1'!AE3:AG3)</f>
        <v>115389</v>
      </c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</row>
    <row r="4" spans="1:50" x14ac:dyDescent="0.35">
      <c r="A4" s="80" t="s">
        <v>94</v>
      </c>
      <c r="B4" s="82">
        <f>SUM('Step 1'!Q4:AB4)</f>
        <v>495923</v>
      </c>
      <c r="C4" s="82">
        <f>SUM('Step 1'!R4:AC4)</f>
        <v>495336</v>
      </c>
      <c r="D4" s="82">
        <f>SUM('Step 1'!S4:AD4)</f>
        <v>494518</v>
      </c>
      <c r="E4" s="82">
        <f>SUM('Step 1'!T4:AE4)</f>
        <v>493792</v>
      </c>
      <c r="F4" s="82">
        <f>SUM('Step 1'!U4:AF4)</f>
        <v>492604</v>
      </c>
      <c r="G4" s="82">
        <f>SUM('Step 1'!V4:AG4)</f>
        <v>491614</v>
      </c>
      <c r="H4" s="82"/>
      <c r="I4" s="82"/>
      <c r="J4" s="82">
        <f>SUM('Step 1'!Z4:AB4)</f>
        <v>123712</v>
      </c>
      <c r="K4" s="82">
        <f>SUM('Step 1'!AA4:AC4)</f>
        <v>124084</v>
      </c>
      <c r="L4" s="82">
        <f>SUM('Step 1'!AB4:AD4)</f>
        <v>123685</v>
      </c>
      <c r="M4" s="82">
        <f>SUM('Step 1'!AC4:AE4)</f>
        <v>123420</v>
      </c>
      <c r="N4" s="82">
        <f>SUM('Step 1'!AD4:AF4)</f>
        <v>121552</v>
      </c>
      <c r="O4" s="82">
        <f>SUM('Step 1'!AE4:AG4)</f>
        <v>119653</v>
      </c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</row>
    <row r="5" spans="1:50" x14ac:dyDescent="0.35">
      <c r="A5" s="80" t="s">
        <v>94</v>
      </c>
      <c r="B5" s="82">
        <f>SUM('Step 1'!Q5:AB5)</f>
        <v>4077690</v>
      </c>
      <c r="C5" s="82">
        <f>SUM('Step 1'!R5:AC5)</f>
        <v>4079473</v>
      </c>
      <c r="D5" s="82">
        <f>SUM('Step 1'!S5:AD5)</f>
        <v>4080846</v>
      </c>
      <c r="E5" s="82">
        <f>SUM('Step 1'!T5:AE5)</f>
        <v>4081805</v>
      </c>
      <c r="F5" s="82">
        <f>SUM('Step 1'!U5:AF5)</f>
        <v>4079401</v>
      </c>
      <c r="G5" s="82">
        <f>SUM('Step 1'!V5:AG5)</f>
        <v>4078905</v>
      </c>
      <c r="H5" s="82"/>
      <c r="I5" s="82"/>
      <c r="J5" s="82">
        <f>SUM('Step 1'!Z5:AB5)</f>
        <v>1017318</v>
      </c>
      <c r="K5" s="82">
        <f>SUM('Step 1'!AA5:AC5)</f>
        <v>1021518</v>
      </c>
      <c r="L5" s="82">
        <f>SUM('Step 1'!AB5:AD5)</f>
        <v>1023267</v>
      </c>
      <c r="M5" s="82">
        <f>SUM('Step 1'!AC5:AE5)</f>
        <v>1025948</v>
      </c>
      <c r="N5" s="82">
        <f>SUM('Step 1'!AD5:AF5)</f>
        <v>1026982</v>
      </c>
      <c r="O5" s="82">
        <f>SUM('Step 1'!AE5:AG5)</f>
        <v>1024225</v>
      </c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</row>
    <row r="6" spans="1:50" x14ac:dyDescent="0.35">
      <c r="A6" s="80" t="s">
        <v>94</v>
      </c>
      <c r="B6" s="82">
        <f>SUM('Step 1'!Q6:AB6)</f>
        <v>117945</v>
      </c>
      <c r="C6" s="82">
        <f>SUM('Step 1'!R6:AC6)</f>
        <v>118027</v>
      </c>
      <c r="D6" s="82">
        <f>SUM('Step 1'!S6:AD6)</f>
        <v>118057</v>
      </c>
      <c r="E6" s="82">
        <f>SUM('Step 1'!T6:AE6)</f>
        <v>118062</v>
      </c>
      <c r="F6" s="82">
        <f>SUM('Step 1'!U6:AF6)</f>
        <v>118015</v>
      </c>
      <c r="G6" s="82">
        <f>SUM('Step 1'!V6:AG6)</f>
        <v>118000</v>
      </c>
      <c r="H6" s="82"/>
      <c r="I6" s="82"/>
      <c r="J6" s="82">
        <f>SUM('Step 1'!Z6:AB6)</f>
        <v>29256</v>
      </c>
      <c r="K6" s="82">
        <f>SUM('Step 1'!AA6:AC6)</f>
        <v>29453</v>
      </c>
      <c r="L6" s="82">
        <f>SUM('Step 1'!AB6:AD6)</f>
        <v>29597</v>
      </c>
      <c r="M6" s="82">
        <f>SUM('Step 1'!AC6:AE6)</f>
        <v>29748</v>
      </c>
      <c r="N6" s="82">
        <f>SUM('Step 1'!AD6:AF6)</f>
        <v>29802</v>
      </c>
      <c r="O6" s="82">
        <f>SUM('Step 1'!AE6:AG6)</f>
        <v>29735</v>
      </c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</row>
    <row r="7" spans="1:50" x14ac:dyDescent="0.35">
      <c r="A7" s="80" t="s">
        <v>95</v>
      </c>
      <c r="B7" s="82">
        <f>SUM('Step 1'!Q7:AB7)</f>
        <v>1939109</v>
      </c>
      <c r="C7" s="82">
        <f>SUM('Step 1'!R7:AC7)</f>
        <v>1940570</v>
      </c>
      <c r="D7" s="82">
        <f>SUM('Step 1'!S7:AD7)</f>
        <v>1941005</v>
      </c>
      <c r="E7" s="82">
        <f>SUM('Step 1'!T7:AE7)</f>
        <v>1941672</v>
      </c>
      <c r="F7" s="82">
        <f>SUM('Step 1'!U7:AF7)</f>
        <v>1940247</v>
      </c>
      <c r="G7" s="82">
        <f>SUM('Step 1'!V7:AG7)</f>
        <v>1940045</v>
      </c>
      <c r="H7" s="82"/>
      <c r="I7" s="82"/>
      <c r="J7" s="82">
        <f>SUM('Step 1'!Z7:AB7)</f>
        <v>483751</v>
      </c>
      <c r="K7" s="82">
        <f>SUM('Step 1'!AA7:AC7)</f>
        <v>486804</v>
      </c>
      <c r="L7" s="82">
        <f>SUM('Step 1'!AB7:AD7)</f>
        <v>487244</v>
      </c>
      <c r="M7" s="82">
        <f>SUM('Step 1'!AC7:AE7)</f>
        <v>488922</v>
      </c>
      <c r="N7" s="82">
        <f>SUM('Step 1'!AD7:AF7)</f>
        <v>489444</v>
      </c>
      <c r="O7" s="82">
        <f>SUM('Step 1'!AE7:AG7)</f>
        <v>489675</v>
      </c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</row>
    <row r="8" spans="1:50" x14ac:dyDescent="0.35">
      <c r="A8" s="80" t="s">
        <v>96</v>
      </c>
      <c r="B8" s="82">
        <f>SUM('Step 1'!Q8:AB8)</f>
        <v>619938</v>
      </c>
      <c r="C8" s="82">
        <f>SUM('Step 1'!R8:AC8)</f>
        <v>620393</v>
      </c>
      <c r="D8" s="82">
        <f>SUM('Step 1'!S8:AD8)</f>
        <v>620519</v>
      </c>
      <c r="E8" s="82">
        <f>SUM('Step 1'!T8:AE8)</f>
        <v>620806</v>
      </c>
      <c r="F8" s="82">
        <f>SUM('Step 1'!U8:AF8)</f>
        <v>620437</v>
      </c>
      <c r="G8" s="82">
        <f>SUM('Step 1'!V8:AG8)</f>
        <v>620438</v>
      </c>
      <c r="H8" s="82"/>
      <c r="I8" s="82"/>
      <c r="J8" s="82">
        <f>SUM('Step 1'!Z8:AB8)</f>
        <v>154456</v>
      </c>
      <c r="K8" s="82">
        <f>SUM('Step 1'!AA8:AC8)</f>
        <v>155421</v>
      </c>
      <c r="L8" s="82">
        <f>SUM('Step 1'!AB8:AD8)</f>
        <v>155658</v>
      </c>
      <c r="M8" s="82">
        <f>SUM('Step 1'!AC8:AE8)</f>
        <v>156382</v>
      </c>
      <c r="N8" s="82">
        <f>SUM('Step 1'!AD8:AF8)</f>
        <v>156751</v>
      </c>
      <c r="O8" s="82">
        <f>SUM('Step 1'!AE8:AG8)</f>
        <v>156958</v>
      </c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</row>
    <row r="9" spans="1:50" x14ac:dyDescent="0.35">
      <c r="A9" s="80" t="s">
        <v>97</v>
      </c>
      <c r="B9" s="82">
        <f>SUM('Step 1'!Q9:AB9)</f>
        <v>7104950</v>
      </c>
      <c r="C9" s="82">
        <f>SUM('Step 1'!R9:AC9)</f>
        <v>7108994</v>
      </c>
      <c r="D9" s="82">
        <f>SUM('Step 1'!S9:AD9)</f>
        <v>7109527</v>
      </c>
      <c r="E9" s="82">
        <f>SUM('Step 1'!T9:AE9)</f>
        <v>7110011</v>
      </c>
      <c r="F9" s="82">
        <f>SUM('Step 1'!U9:AF9)</f>
        <v>7102026</v>
      </c>
      <c r="G9" s="82">
        <f>SUM('Step 1'!V9:AG9)</f>
        <v>7099297</v>
      </c>
      <c r="H9" s="82"/>
      <c r="I9" s="82"/>
      <c r="J9" s="82">
        <f>SUM('Step 1'!Z9:AB9)</f>
        <v>1768989</v>
      </c>
      <c r="K9" s="82">
        <f>SUM('Step 1'!AA9:AC9)</f>
        <v>1775826</v>
      </c>
      <c r="L9" s="82">
        <f>SUM('Step 1'!AB9:AD9)</f>
        <v>1776895</v>
      </c>
      <c r="M9" s="82">
        <f>SUM('Step 1'!AC9:AE9)</f>
        <v>1785685</v>
      </c>
      <c r="N9" s="82">
        <f>SUM('Step 1'!AD9:AF9)</f>
        <v>1791005</v>
      </c>
      <c r="O9" s="82">
        <f>SUM('Step 1'!AE9:AG9)</f>
        <v>1793562</v>
      </c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</row>
    <row r="10" spans="1:50" x14ac:dyDescent="0.35">
      <c r="A10" s="80" t="s">
        <v>98</v>
      </c>
      <c r="B10" s="82">
        <f>SUM('Step 1'!Q10:AB10)</f>
        <v>5486017</v>
      </c>
      <c r="C10" s="82">
        <f>SUM('Step 1'!R10:AC10)</f>
        <v>5489909</v>
      </c>
      <c r="D10" s="82">
        <f>SUM('Step 1'!S10:AD10)</f>
        <v>5491155</v>
      </c>
      <c r="E10" s="82">
        <f>SUM('Step 1'!T10:AE10)</f>
        <v>5492873</v>
      </c>
      <c r="F10" s="82">
        <f>SUM('Step 1'!U10:AF10)</f>
        <v>5488702</v>
      </c>
      <c r="G10" s="82">
        <f>SUM('Step 1'!V10:AG10)</f>
        <v>5488039</v>
      </c>
      <c r="H10" s="82"/>
      <c r="I10" s="82"/>
      <c r="J10" s="82">
        <f>SUM('Step 1'!Z10:AB10)</f>
        <v>1369794</v>
      </c>
      <c r="K10" s="82">
        <f>SUM('Step 1'!AA10:AC10)</f>
        <v>1377140</v>
      </c>
      <c r="L10" s="82">
        <f>SUM('Step 1'!AB10:AD10)</f>
        <v>1377479</v>
      </c>
      <c r="M10" s="82">
        <f>SUM('Step 1'!AC10:AE10)</f>
        <v>1381736</v>
      </c>
      <c r="N10" s="82">
        <f>SUM('Step 1'!AD10:AF10)</f>
        <v>1383682</v>
      </c>
      <c r="O10" s="82">
        <f>SUM('Step 1'!AE10:AG10)</f>
        <v>1384550</v>
      </c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</row>
    <row r="11" spans="1:50" x14ac:dyDescent="0.35">
      <c r="A11" s="80" t="s">
        <v>99</v>
      </c>
      <c r="B11" s="82">
        <f>SUM('Step 1'!Q11:AB11)</f>
        <v>226868</v>
      </c>
      <c r="C11" s="82">
        <f>SUM('Step 1'!R11:AC11)</f>
        <v>226586</v>
      </c>
      <c r="D11" s="82">
        <f>SUM('Step 1'!S11:AD11)</f>
        <v>226653</v>
      </c>
      <c r="E11" s="82">
        <f>SUM('Step 1'!T11:AE11)</f>
        <v>226464</v>
      </c>
      <c r="F11" s="82">
        <f>SUM('Step 1'!U11:AF11)</f>
        <v>226125</v>
      </c>
      <c r="G11" s="82">
        <f>SUM('Step 1'!V11:AG11)</f>
        <v>226125</v>
      </c>
      <c r="H11" s="82"/>
      <c r="I11" s="82"/>
      <c r="J11" s="82">
        <f>SUM('Step 1'!Z11:AB11)</f>
        <v>57625</v>
      </c>
      <c r="K11" s="82">
        <f>SUM('Step 1'!AA11:AC11)</f>
        <v>57788</v>
      </c>
      <c r="L11" s="82">
        <f>SUM('Step 1'!AB11:AD11)</f>
        <v>56914</v>
      </c>
      <c r="M11" s="82">
        <f>SUM('Step 1'!AC11:AE11)</f>
        <v>55976</v>
      </c>
      <c r="N11" s="82">
        <f>SUM('Step 1'!AD11:AF11)</f>
        <v>55021</v>
      </c>
      <c r="O11" s="82">
        <f>SUM('Step 1'!AE11:AG11)</f>
        <v>54443</v>
      </c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</row>
    <row r="12" spans="1:50" x14ac:dyDescent="0.35">
      <c r="A12" s="80" t="s">
        <v>100</v>
      </c>
      <c r="B12" s="82">
        <f>SUM('Step 1'!Q12:AB12)</f>
        <v>767653</v>
      </c>
      <c r="C12" s="82">
        <f>SUM('Step 1'!R12:AC12)</f>
        <v>768203</v>
      </c>
      <c r="D12" s="82">
        <f>SUM('Step 1'!S12:AD12)</f>
        <v>768529</v>
      </c>
      <c r="E12" s="82">
        <f>SUM('Step 1'!T12:AE12)</f>
        <v>768753</v>
      </c>
      <c r="F12" s="82">
        <f>SUM('Step 1'!U12:AF12)</f>
        <v>768687</v>
      </c>
      <c r="G12" s="82">
        <f>SUM('Step 1'!V12:AG12)</f>
        <v>768726</v>
      </c>
      <c r="H12" s="82"/>
      <c r="I12" s="82"/>
      <c r="J12" s="82">
        <f>SUM('Step 1'!Z12:AB12)</f>
        <v>191393</v>
      </c>
      <c r="K12" s="82">
        <f>SUM('Step 1'!AA12:AC12)</f>
        <v>192512</v>
      </c>
      <c r="L12" s="82">
        <f>SUM('Step 1'!AB12:AD12)</f>
        <v>193183</v>
      </c>
      <c r="M12" s="82">
        <f>SUM('Step 1'!AC12:AE12)</f>
        <v>193894</v>
      </c>
      <c r="N12" s="82">
        <f>SUM('Step 1'!AD12:AF12)</f>
        <v>193971</v>
      </c>
      <c r="O12" s="82">
        <f>SUM('Step 1'!AE12:AG12)</f>
        <v>193570</v>
      </c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</row>
    <row r="13" spans="1:50" x14ac:dyDescent="0.35">
      <c r="A13" s="80" t="s">
        <v>101</v>
      </c>
      <c r="B13" s="82">
        <f>SUM('Step 1'!Q13:AB13)</f>
        <v>268013</v>
      </c>
      <c r="C13" s="82">
        <f>SUM('Step 1'!R13:AC13)</f>
        <v>268069</v>
      </c>
      <c r="D13" s="82">
        <f>SUM('Step 1'!S13:AD13)</f>
        <v>267989</v>
      </c>
      <c r="E13" s="82">
        <f>SUM('Step 1'!T13:AE13)</f>
        <v>267929</v>
      </c>
      <c r="F13" s="82">
        <f>SUM('Step 1'!U13:AF13)</f>
        <v>267774</v>
      </c>
      <c r="G13" s="82">
        <f>SUM('Step 1'!V13:AG13)</f>
        <v>267674</v>
      </c>
      <c r="H13" s="82"/>
      <c r="I13" s="82"/>
      <c r="J13" s="82">
        <f>SUM('Step 1'!Z13:AB13)</f>
        <v>67026</v>
      </c>
      <c r="K13" s="82">
        <f>SUM('Step 1'!AA13:AC13)</f>
        <v>66796</v>
      </c>
      <c r="L13" s="82">
        <f>SUM('Step 1'!AB13:AD13)</f>
        <v>66642</v>
      </c>
      <c r="M13" s="82">
        <f>SUM('Step 1'!AC13:AE13)</f>
        <v>67027</v>
      </c>
      <c r="N13" s="82">
        <f>SUM('Step 1'!AD13:AF13)</f>
        <v>67109</v>
      </c>
      <c r="O13" s="82">
        <f>SUM('Step 1'!AE13:AG13)</f>
        <v>66954</v>
      </c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</row>
    <row r="14" spans="1:50" x14ac:dyDescent="0.35">
      <c r="A14" s="80" t="s">
        <v>102</v>
      </c>
      <c r="B14" s="82">
        <f>SUM('Step 1'!Q14:AB14)</f>
        <v>135612</v>
      </c>
      <c r="C14" s="82">
        <f>SUM('Step 1'!R14:AC14)</f>
        <v>135429</v>
      </c>
      <c r="D14" s="82">
        <f>SUM('Step 1'!S14:AD14)</f>
        <v>135248</v>
      </c>
      <c r="E14" s="82">
        <f>SUM('Step 1'!T14:AE14)</f>
        <v>135092</v>
      </c>
      <c r="F14" s="82">
        <f>SUM('Step 1'!U14:AF14)</f>
        <v>134992</v>
      </c>
      <c r="G14" s="82">
        <f>SUM('Step 1'!V14:AG14)</f>
        <v>134998</v>
      </c>
      <c r="H14" s="82"/>
      <c r="I14" s="82"/>
      <c r="J14" s="82">
        <f>SUM('Step 1'!Z14:AB14)</f>
        <v>33349</v>
      </c>
      <c r="K14" s="82">
        <f>SUM('Step 1'!AA14:AC14)</f>
        <v>33397</v>
      </c>
      <c r="L14" s="82">
        <f>SUM('Step 1'!AB14:AD14)</f>
        <v>33538</v>
      </c>
      <c r="M14" s="82">
        <f>SUM('Step 1'!AC14:AE14)</f>
        <v>33968</v>
      </c>
      <c r="N14" s="82">
        <f>SUM('Step 1'!AD14:AF14)</f>
        <v>34213</v>
      </c>
      <c r="O14" s="82">
        <f>SUM('Step 1'!AE14:AG14)</f>
        <v>34201</v>
      </c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</row>
    <row r="15" spans="1:50" x14ac:dyDescent="0.35">
      <c r="A15" s="80" t="s">
        <v>103</v>
      </c>
      <c r="B15" s="82">
        <f>SUM('Step 1'!Q15:AB15)</f>
        <v>413198</v>
      </c>
      <c r="C15" s="82">
        <f>SUM('Step 1'!R15:AC15)</f>
        <v>412650</v>
      </c>
      <c r="D15" s="82">
        <f>SUM('Step 1'!S15:AD15)</f>
        <v>412173</v>
      </c>
      <c r="E15" s="82">
        <f>SUM('Step 1'!T15:AE15)</f>
        <v>411682</v>
      </c>
      <c r="F15" s="82">
        <f>SUM('Step 1'!U15:AF15)</f>
        <v>411335</v>
      </c>
      <c r="G15" s="82">
        <f>SUM('Step 1'!V15:AG15)</f>
        <v>411311</v>
      </c>
      <c r="H15" s="82"/>
      <c r="I15" s="82"/>
      <c r="J15" s="82">
        <f>SUM('Step 1'!Z15:AB15)</f>
        <v>101825</v>
      </c>
      <c r="K15" s="82">
        <f>SUM('Step 1'!AA15:AC15)</f>
        <v>101871</v>
      </c>
      <c r="L15" s="82">
        <f>SUM('Step 1'!AB15:AD15)</f>
        <v>102299</v>
      </c>
      <c r="M15" s="82">
        <f>SUM('Step 1'!AC15:AE15)</f>
        <v>103520</v>
      </c>
      <c r="N15" s="82">
        <f>SUM('Step 1'!AD15:AF15)</f>
        <v>104173</v>
      </c>
      <c r="O15" s="82">
        <f>SUM('Step 1'!AE15:AG15)</f>
        <v>104005</v>
      </c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</row>
    <row r="16" spans="1:50" x14ac:dyDescent="0.35">
      <c r="A16" s="80" t="s">
        <v>104</v>
      </c>
      <c r="B16" s="82">
        <f>SUM('Step 1'!Q16:AB16)</f>
        <v>1399572</v>
      </c>
      <c r="C16" s="82">
        <f>SUM('Step 1'!R16:AC16)</f>
        <v>1400341</v>
      </c>
      <c r="D16" s="82">
        <f>SUM('Step 1'!S16:AD16)</f>
        <v>1400744</v>
      </c>
      <c r="E16" s="82">
        <f>SUM('Step 1'!T16:AE16)</f>
        <v>1400820</v>
      </c>
      <c r="F16" s="82">
        <f>SUM('Step 1'!U16:AF16)</f>
        <v>1399047</v>
      </c>
      <c r="G16" s="82">
        <f>SUM('Step 1'!V16:AG16)</f>
        <v>1397923</v>
      </c>
      <c r="H16" s="82"/>
      <c r="I16" s="82"/>
      <c r="J16" s="82">
        <f>SUM('Step 1'!Z16:AB16)</f>
        <v>346731</v>
      </c>
      <c r="K16" s="82">
        <f>SUM('Step 1'!AA16:AC16)</f>
        <v>348499</v>
      </c>
      <c r="L16" s="82">
        <f>SUM('Step 1'!AB16:AD16)</f>
        <v>350060</v>
      </c>
      <c r="M16" s="82">
        <f>SUM('Step 1'!AC16:AE16)</f>
        <v>352017</v>
      </c>
      <c r="N16" s="82">
        <f>SUM('Step 1'!AD16:AF16)</f>
        <v>353422</v>
      </c>
      <c r="O16" s="82">
        <f>SUM('Step 1'!AE16:AG16)</f>
        <v>353625</v>
      </c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</row>
    <row r="17" spans="1:50" x14ac:dyDescent="0.35">
      <c r="A17" s="80" t="s">
        <v>105</v>
      </c>
      <c r="B17" s="82">
        <f>SUM('Step 1'!Q17:AB17)</f>
        <v>66549278</v>
      </c>
      <c r="C17" s="82">
        <f>SUM('Step 1'!R17:AC17)</f>
        <v>66585574</v>
      </c>
      <c r="D17" s="82">
        <f>SUM('Step 1'!S17:AD17)</f>
        <v>66600102</v>
      </c>
      <c r="E17" s="82">
        <f>SUM('Step 1'!T17:AE17)</f>
        <v>66610435</v>
      </c>
      <c r="F17" s="82">
        <f>SUM('Step 1'!U17:AF17)</f>
        <v>66555373</v>
      </c>
      <c r="G17" s="82">
        <f>SUM('Step 1'!V17:AG17)</f>
        <v>66532108</v>
      </c>
      <c r="H17" s="82"/>
      <c r="I17" s="82"/>
      <c r="J17" s="82">
        <f>SUM('Step 1'!Z17:AB17)</f>
        <v>16581823</v>
      </c>
      <c r="K17" s="82">
        <f>SUM('Step 1'!AA17:AC17)</f>
        <v>16641435</v>
      </c>
      <c r="L17" s="82">
        <f>SUM('Step 1'!AB17:AD17)</f>
        <v>16663747</v>
      </c>
      <c r="M17" s="82">
        <f>SUM('Step 1'!AC17:AE17)</f>
        <v>16725927</v>
      </c>
      <c r="N17" s="82">
        <f>SUM('Step 1'!AD17:AF17)</f>
        <v>16764719</v>
      </c>
      <c r="O17" s="82">
        <f>SUM('Step 1'!AE17:AG17)</f>
        <v>16764518</v>
      </c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</row>
    <row r="18" spans="1:50" x14ac:dyDescent="0.35">
      <c r="A18" s="80" t="s">
        <v>106</v>
      </c>
      <c r="B18" s="82">
        <f>SUM('Step 1'!Q18:AB18)</f>
        <v>351916</v>
      </c>
      <c r="C18" s="82">
        <f>SUM('Step 1'!R18:AC18)</f>
        <v>352098</v>
      </c>
      <c r="D18" s="82">
        <f>SUM('Step 1'!S18:AD18)</f>
        <v>352197</v>
      </c>
      <c r="E18" s="82">
        <f>SUM('Step 1'!T18:AE18)</f>
        <v>352290</v>
      </c>
      <c r="F18" s="82">
        <f>SUM('Step 1'!U18:AF18)</f>
        <v>351932</v>
      </c>
      <c r="G18" s="82">
        <f>SUM('Step 1'!V18:AG18)</f>
        <v>351879</v>
      </c>
      <c r="H18" s="82"/>
      <c r="I18" s="82"/>
      <c r="J18" s="82">
        <f>SUM('Step 1'!Z18:AB18)</f>
        <v>87169</v>
      </c>
      <c r="K18" s="82">
        <f>SUM('Step 1'!AA18:AC18)</f>
        <v>87319</v>
      </c>
      <c r="L18" s="82">
        <f>SUM('Step 1'!AB18:AD18)</f>
        <v>87809</v>
      </c>
      <c r="M18" s="82">
        <f>SUM('Step 1'!AC18:AE18)</f>
        <v>88812</v>
      </c>
      <c r="N18" s="82">
        <f>SUM('Step 1'!AD18:AF18)</f>
        <v>89133</v>
      </c>
      <c r="O18" s="82">
        <f>SUM('Step 1'!AE18:AG18)</f>
        <v>89005</v>
      </c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</row>
    <row r="19" spans="1:50" x14ac:dyDescent="0.35">
      <c r="A19" s="80" t="s">
        <v>107</v>
      </c>
      <c r="B19" s="82">
        <f>SUM('Step 1'!Q19:AB19)</f>
        <v>208857</v>
      </c>
      <c r="C19" s="82">
        <f>SUM('Step 1'!R19:AC19)</f>
        <v>209025</v>
      </c>
      <c r="D19" s="82">
        <f>SUM('Step 1'!S19:AD19)</f>
        <v>209065</v>
      </c>
      <c r="E19" s="82">
        <f>SUM('Step 1'!T19:AE19)</f>
        <v>209133</v>
      </c>
      <c r="F19" s="82">
        <f>SUM('Step 1'!U19:AF19)</f>
        <v>208981</v>
      </c>
      <c r="G19" s="82">
        <f>SUM('Step 1'!V19:AG19)</f>
        <v>208954</v>
      </c>
      <c r="H19" s="82"/>
      <c r="I19" s="82"/>
      <c r="J19" s="82">
        <f>SUM('Step 1'!Z19:AB19)</f>
        <v>51994</v>
      </c>
      <c r="K19" s="82">
        <f>SUM('Step 1'!AA19:AC19)</f>
        <v>52398</v>
      </c>
      <c r="L19" s="82">
        <f>SUM('Step 1'!AB19:AD19)</f>
        <v>52494</v>
      </c>
      <c r="M19" s="82">
        <f>SUM('Step 1'!AC19:AE19)</f>
        <v>52687</v>
      </c>
      <c r="N19" s="82">
        <f>SUM('Step 1'!AD19:AF19)</f>
        <v>52716</v>
      </c>
      <c r="O19" s="82">
        <f>SUM('Step 1'!AE19:AG19)</f>
        <v>52709</v>
      </c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</row>
    <row r="20" spans="1:50" x14ac:dyDescent="0.35">
      <c r="A20" s="80" t="s">
        <v>108</v>
      </c>
      <c r="B20" s="82">
        <f>SUM('Step 1'!Q20:AB20)</f>
        <v>239061</v>
      </c>
      <c r="C20" s="82">
        <f>SUM('Step 1'!R20:AC20)</f>
        <v>239095</v>
      </c>
      <c r="D20" s="82">
        <f>SUM('Step 1'!S20:AD20)</f>
        <v>239073</v>
      </c>
      <c r="E20" s="82">
        <f>SUM('Step 1'!T20:AE20)</f>
        <v>239201</v>
      </c>
      <c r="F20" s="82">
        <f>SUM('Step 1'!U20:AF20)</f>
        <v>239124</v>
      </c>
      <c r="G20" s="82">
        <f>SUM('Step 1'!V20:AG20)</f>
        <v>239087</v>
      </c>
      <c r="H20" s="82"/>
      <c r="I20" s="82"/>
      <c r="J20" s="82">
        <f>SUM('Step 1'!Z20:AB20)</f>
        <v>59479</v>
      </c>
      <c r="K20" s="82">
        <f>SUM('Step 1'!AA20:AC20)</f>
        <v>59907</v>
      </c>
      <c r="L20" s="82">
        <f>SUM('Step 1'!AB20:AD20)</f>
        <v>60045</v>
      </c>
      <c r="M20" s="82">
        <f>SUM('Step 1'!AC20:AE20)</f>
        <v>60392</v>
      </c>
      <c r="N20" s="82">
        <f>SUM('Step 1'!AD20:AF20)</f>
        <v>60454</v>
      </c>
      <c r="O20" s="82">
        <f>SUM('Step 1'!AE20:AG20)</f>
        <v>60325</v>
      </c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</row>
    <row r="21" spans="1:50" x14ac:dyDescent="0.35">
      <c r="A21" s="80" t="s">
        <v>109</v>
      </c>
      <c r="B21" s="82">
        <f>SUM('Step 1'!Q21:AB21)</f>
        <v>1276057</v>
      </c>
      <c r="C21" s="82">
        <f>SUM('Step 1'!R21:AC21)</f>
        <v>1276413</v>
      </c>
      <c r="D21" s="82">
        <f>SUM('Step 1'!S21:AD21)</f>
        <v>1276470</v>
      </c>
      <c r="E21" s="82">
        <f>SUM('Step 1'!T21:AE21)</f>
        <v>1277049</v>
      </c>
      <c r="F21" s="82">
        <f>SUM('Step 1'!U21:AF21)</f>
        <v>1276520</v>
      </c>
      <c r="G21" s="82">
        <f>SUM('Step 1'!V21:AG21)</f>
        <v>1276355</v>
      </c>
      <c r="H21" s="82"/>
      <c r="I21" s="82"/>
      <c r="J21" s="82">
        <f>SUM('Step 1'!Z21:AB21)</f>
        <v>318093</v>
      </c>
      <c r="K21" s="82">
        <f>SUM('Step 1'!AA21:AC21)</f>
        <v>320245</v>
      </c>
      <c r="L21" s="82">
        <f>SUM('Step 1'!AB21:AD21)</f>
        <v>320573</v>
      </c>
      <c r="M21" s="82">
        <f>SUM('Step 1'!AC21:AE21)</f>
        <v>322044</v>
      </c>
      <c r="N21" s="82">
        <f>SUM('Step 1'!AD21:AF21)</f>
        <v>322241</v>
      </c>
      <c r="O21" s="82">
        <f>SUM('Step 1'!AE21:AG21)</f>
        <v>321468</v>
      </c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</row>
    <row r="22" spans="1:50" x14ac:dyDescent="0.35">
      <c r="A22" s="80" t="s">
        <v>110</v>
      </c>
      <c r="B22" s="82">
        <f>SUM('Step 1'!Q22:AB22)</f>
        <v>222727</v>
      </c>
      <c r="C22" s="82">
        <f>SUM('Step 1'!R22:AC22)</f>
        <v>222941</v>
      </c>
      <c r="D22" s="82">
        <f>SUM('Step 1'!S22:AD22)</f>
        <v>222932</v>
      </c>
      <c r="E22" s="82">
        <f>SUM('Step 1'!T22:AE22)</f>
        <v>222914</v>
      </c>
      <c r="F22" s="82">
        <f>SUM('Step 1'!U22:AF22)</f>
        <v>222693</v>
      </c>
      <c r="G22" s="82">
        <f>SUM('Step 1'!V22:AG22)</f>
        <v>222543</v>
      </c>
      <c r="H22" s="82"/>
      <c r="I22" s="82"/>
      <c r="J22" s="82">
        <f>SUM('Step 1'!Z22:AB22)</f>
        <v>55613</v>
      </c>
      <c r="K22" s="82">
        <f>SUM('Step 1'!AA22:AC22)</f>
        <v>55969</v>
      </c>
      <c r="L22" s="82">
        <f>SUM('Step 1'!AB22:AD22)</f>
        <v>56028</v>
      </c>
      <c r="M22" s="82">
        <f>SUM('Step 1'!AC22:AE22)</f>
        <v>56071</v>
      </c>
      <c r="N22" s="82">
        <f>SUM('Step 1'!AD22:AF22)</f>
        <v>55916</v>
      </c>
      <c r="O22" s="82">
        <f>SUM('Step 1'!AE22:AG22)</f>
        <v>55736</v>
      </c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</row>
    <row r="23" spans="1:50" x14ac:dyDescent="0.35">
      <c r="A23" s="80" t="s">
        <v>111</v>
      </c>
      <c r="B23" s="82">
        <f>SUM('Step 1'!Q23:AB23)</f>
        <v>7315503</v>
      </c>
      <c r="C23" s="82">
        <f>SUM('Step 1'!R23:AC23)</f>
        <v>7323395</v>
      </c>
      <c r="D23" s="82">
        <f>SUM('Step 1'!S23:AD23)</f>
        <v>7323530</v>
      </c>
      <c r="E23" s="82">
        <f>SUM('Step 1'!T23:AE23)</f>
        <v>7323334</v>
      </c>
      <c r="F23" s="82">
        <f>SUM('Step 1'!U23:AF23)</f>
        <v>7326453</v>
      </c>
      <c r="G23" s="82">
        <f>SUM('Step 1'!V23:AG23)</f>
        <v>7329775</v>
      </c>
      <c r="H23" s="82"/>
      <c r="I23" s="82"/>
      <c r="J23" s="82">
        <f>SUM('Step 1'!Z23:AB23)</f>
        <v>1829691</v>
      </c>
      <c r="K23" s="82">
        <f>SUM('Step 1'!AA23:AC23)</f>
        <v>1833706</v>
      </c>
      <c r="L23" s="82">
        <f>SUM('Step 1'!AB23:AD23)</f>
        <v>1827315</v>
      </c>
      <c r="M23" s="82">
        <f>SUM('Step 1'!AC23:AE23)</f>
        <v>1825840</v>
      </c>
      <c r="N23" s="82">
        <f>SUM('Step 1'!AD23:AF23)</f>
        <v>1831910</v>
      </c>
      <c r="O23" s="82">
        <f>SUM('Step 1'!AE23:AG23)</f>
        <v>1848442</v>
      </c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</row>
    <row r="24" spans="1:50" x14ac:dyDescent="0.35">
      <c r="A24" s="80" t="s">
        <v>112</v>
      </c>
      <c r="B24" s="82">
        <f>SUM('Step 1'!Q24:AB24)</f>
        <v>2973106</v>
      </c>
      <c r="C24" s="82">
        <f>SUM('Step 1'!R24:AC24)</f>
        <v>2974914</v>
      </c>
      <c r="D24" s="82">
        <f>SUM('Step 1'!S24:AD24)</f>
        <v>2975833</v>
      </c>
      <c r="E24" s="82">
        <f>SUM('Step 1'!T24:AE24)</f>
        <v>2976024</v>
      </c>
      <c r="F24" s="82">
        <f>SUM('Step 1'!U24:AF24)</f>
        <v>2972504</v>
      </c>
      <c r="G24" s="82">
        <f>SUM('Step 1'!V24:AG24)</f>
        <v>2970490</v>
      </c>
      <c r="H24" s="82"/>
      <c r="I24" s="82"/>
      <c r="J24" s="82">
        <f>SUM('Step 1'!Z24:AB24)</f>
        <v>737788</v>
      </c>
      <c r="K24" s="82">
        <f>SUM('Step 1'!AA24:AC24)</f>
        <v>741191</v>
      </c>
      <c r="L24" s="82">
        <f>SUM('Step 1'!AB24:AD24)</f>
        <v>743877</v>
      </c>
      <c r="M24" s="82">
        <f>SUM('Step 1'!AC24:AE24)</f>
        <v>747690</v>
      </c>
      <c r="N24" s="82">
        <f>SUM('Step 1'!AD24:AF24)</f>
        <v>750829</v>
      </c>
      <c r="O24" s="82">
        <f>SUM('Step 1'!AE24:AG24)</f>
        <v>751832</v>
      </c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</row>
    <row r="25" spans="1:50" x14ac:dyDescent="0.35">
      <c r="A25" s="80" t="s">
        <v>113</v>
      </c>
      <c r="B25" s="82">
        <f>SUM('Step 1'!Q25:AB25)</f>
        <v>1015976</v>
      </c>
      <c r="C25" s="82">
        <f>SUM('Step 1'!R25:AC25)</f>
        <v>1016301</v>
      </c>
      <c r="D25" s="82">
        <f>SUM('Step 1'!S25:AD25)</f>
        <v>1016366</v>
      </c>
      <c r="E25" s="82">
        <f>SUM('Step 1'!T25:AE25)</f>
        <v>1016874</v>
      </c>
      <c r="F25" s="82">
        <f>SUM('Step 1'!U25:AF25)</f>
        <v>1016497</v>
      </c>
      <c r="G25" s="82">
        <f>SUM('Step 1'!V25:AG25)</f>
        <v>1016386</v>
      </c>
      <c r="H25" s="82"/>
      <c r="I25" s="82"/>
      <c r="J25" s="82">
        <f>SUM('Step 1'!Z25:AB25)</f>
        <v>253353</v>
      </c>
      <c r="K25" s="82">
        <f>SUM('Step 1'!AA25:AC25)</f>
        <v>255208</v>
      </c>
      <c r="L25" s="82">
        <f>SUM('Step 1'!AB25:AD25)</f>
        <v>255509</v>
      </c>
      <c r="M25" s="82">
        <f>SUM('Step 1'!AC25:AE25)</f>
        <v>256647</v>
      </c>
      <c r="N25" s="82">
        <f>SUM('Step 1'!AD25:AF25)</f>
        <v>256627</v>
      </c>
      <c r="O25" s="82">
        <f>SUM('Step 1'!AE25:AG25)</f>
        <v>255942</v>
      </c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</row>
    <row r="26" spans="1:50" x14ac:dyDescent="0.35">
      <c r="A26" s="80" t="s">
        <v>114</v>
      </c>
      <c r="B26" s="82">
        <f>SUM('Step 1'!Q26:AB26)</f>
        <v>1464551</v>
      </c>
      <c r="C26" s="82">
        <f>SUM('Step 1'!R26:AC26)</f>
        <v>1465524</v>
      </c>
      <c r="D26" s="82">
        <f>SUM('Step 1'!S26:AD26)</f>
        <v>1465998</v>
      </c>
      <c r="E26" s="82">
        <f>SUM('Step 1'!T26:AE26)</f>
        <v>1466474</v>
      </c>
      <c r="F26" s="82">
        <f>SUM('Step 1'!U26:AF26)</f>
        <v>1466149</v>
      </c>
      <c r="G26" s="82">
        <f>SUM('Step 1'!V26:AG26)</f>
        <v>1466184</v>
      </c>
      <c r="H26" s="82"/>
      <c r="I26" s="82"/>
      <c r="J26" s="82">
        <f>SUM('Step 1'!Z26:AB26)</f>
        <v>365751</v>
      </c>
      <c r="K26" s="82">
        <f>SUM('Step 1'!AA26:AC26)</f>
        <v>367443</v>
      </c>
      <c r="L26" s="82">
        <f>SUM('Step 1'!AB26:AD26)</f>
        <v>368163</v>
      </c>
      <c r="M26" s="82">
        <f>SUM('Step 1'!AC26:AE26)</f>
        <v>369492</v>
      </c>
      <c r="N26" s="82">
        <f>SUM('Step 1'!AD26:AF26)</f>
        <v>369878</v>
      </c>
      <c r="O26" s="82">
        <f>SUM('Step 1'!AE26:AG26)</f>
        <v>369543</v>
      </c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</row>
    <row r="27" spans="1:50" x14ac:dyDescent="0.35">
      <c r="A27" s="80" t="s">
        <v>115</v>
      </c>
      <c r="B27" s="82">
        <f>SUM('Step 1'!Q27:AB27)</f>
        <v>7084188</v>
      </c>
      <c r="C27" s="82">
        <f>SUM('Step 1'!R27:AC27)</f>
        <v>7088618</v>
      </c>
      <c r="D27" s="82">
        <f>SUM('Step 1'!S27:AD27)</f>
        <v>7090610</v>
      </c>
      <c r="E27" s="82">
        <f>SUM('Step 1'!T27:AE27)</f>
        <v>7091923</v>
      </c>
      <c r="F27" s="82">
        <f>SUM('Step 1'!U27:AF27)</f>
        <v>7089791</v>
      </c>
      <c r="G27" s="82">
        <f>SUM('Step 1'!V27:AG27)</f>
        <v>7089750</v>
      </c>
      <c r="H27" s="82"/>
      <c r="I27" s="82"/>
      <c r="J27" s="82">
        <f>SUM('Step 1'!Z27:AB27)</f>
        <v>1775429</v>
      </c>
      <c r="K27" s="82">
        <f>SUM('Step 1'!AA27:AC27)</f>
        <v>1781010</v>
      </c>
      <c r="L27" s="82">
        <f>SUM('Step 1'!AB27:AD27)</f>
        <v>1781257</v>
      </c>
      <c r="M27" s="82">
        <f>SUM('Step 1'!AC27:AE27)</f>
        <v>1784153</v>
      </c>
      <c r="N27" s="82">
        <f>SUM('Step 1'!AD27:AF27)</f>
        <v>1783420</v>
      </c>
      <c r="O27" s="82">
        <f>SUM('Step 1'!AE27:AG27)</f>
        <v>1780072</v>
      </c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</row>
    <row r="28" spans="1:50" x14ac:dyDescent="0.35">
      <c r="A28" s="80" t="s">
        <v>116</v>
      </c>
      <c r="B28" s="82">
        <f>SUM('Step 1'!Q28:AB28)</f>
        <v>6694778</v>
      </c>
      <c r="C28" s="82">
        <f>SUM('Step 1'!R28:AC28)</f>
        <v>6699442</v>
      </c>
      <c r="D28" s="82">
        <f>SUM('Step 1'!S28:AD28)</f>
        <v>6701847</v>
      </c>
      <c r="E28" s="82">
        <f>SUM('Step 1'!T28:AE28)</f>
        <v>6703609</v>
      </c>
      <c r="F28" s="82">
        <f>SUM('Step 1'!U28:AF28)</f>
        <v>6702054</v>
      </c>
      <c r="G28" s="82">
        <f>SUM('Step 1'!V28:AG28)</f>
        <v>6702167</v>
      </c>
      <c r="H28" s="82"/>
      <c r="I28" s="82"/>
      <c r="J28" s="82">
        <f>SUM('Step 1'!Z28:AB28)</f>
        <v>1676527</v>
      </c>
      <c r="K28" s="82">
        <f>SUM('Step 1'!AA28:AC28)</f>
        <v>1683226</v>
      </c>
      <c r="L28" s="82">
        <f>SUM('Step 1'!AB28:AD28)</f>
        <v>1684624</v>
      </c>
      <c r="M28" s="82">
        <f>SUM('Step 1'!AC28:AE28)</f>
        <v>1688003</v>
      </c>
      <c r="N28" s="82">
        <f>SUM('Step 1'!AD28:AF28)</f>
        <v>1687609</v>
      </c>
      <c r="O28" s="82">
        <f>SUM('Step 1'!AE28:AG28)</f>
        <v>1684679</v>
      </c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</row>
    <row r="29" spans="1:50" x14ac:dyDescent="0.35">
      <c r="A29" s="80" t="s">
        <v>117</v>
      </c>
      <c r="B29" s="82">
        <f>SUM('Step 1'!Q29:AB29)</f>
        <v>151057</v>
      </c>
      <c r="C29" s="82">
        <f>SUM('Step 1'!R29:AC29)</f>
        <v>151298</v>
      </c>
      <c r="D29" s="82">
        <f>SUM('Step 1'!S29:AD29)</f>
        <v>151489</v>
      </c>
      <c r="E29" s="82">
        <f>SUM('Step 1'!T29:AE29)</f>
        <v>151683</v>
      </c>
      <c r="F29" s="82">
        <f>SUM('Step 1'!U29:AF29)</f>
        <v>151710</v>
      </c>
      <c r="G29" s="82">
        <f>SUM('Step 1'!V29:AG29)</f>
        <v>151792</v>
      </c>
      <c r="H29" s="82"/>
      <c r="I29" s="82"/>
      <c r="J29" s="82">
        <f>SUM('Step 1'!Z29:AB29)</f>
        <v>37739</v>
      </c>
      <c r="K29" s="82">
        <f>SUM('Step 1'!AA29:AC29)</f>
        <v>37988</v>
      </c>
      <c r="L29" s="82">
        <f>SUM('Step 1'!AB29:AD29)</f>
        <v>38062</v>
      </c>
      <c r="M29" s="82">
        <f>SUM('Step 1'!AC29:AE29)</f>
        <v>38233</v>
      </c>
      <c r="N29" s="82">
        <f>SUM('Step 1'!AD29:AF29)</f>
        <v>38265</v>
      </c>
      <c r="O29" s="82">
        <f>SUM('Step 1'!AE29:AG29)</f>
        <v>38303</v>
      </c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</row>
    <row r="30" spans="1:50" x14ac:dyDescent="0.35">
      <c r="A30" s="80" t="s">
        <v>118</v>
      </c>
      <c r="B30" s="82">
        <f>SUM('Step 1'!Q30:AB30)</f>
        <v>224106</v>
      </c>
      <c r="C30" s="82">
        <f>SUM('Step 1'!R30:AC30)</f>
        <v>224318</v>
      </c>
      <c r="D30" s="82">
        <f>SUM('Step 1'!S30:AD30)</f>
        <v>224478</v>
      </c>
      <c r="E30" s="82">
        <f>SUM('Step 1'!T30:AE30)</f>
        <v>224626</v>
      </c>
      <c r="F30" s="82">
        <f>SUM('Step 1'!U30:AF30)</f>
        <v>224575</v>
      </c>
      <c r="G30" s="82">
        <f>SUM('Step 1'!V30:AG30)</f>
        <v>224616</v>
      </c>
      <c r="H30" s="82"/>
      <c r="I30" s="82"/>
      <c r="J30" s="82">
        <f>SUM('Step 1'!Z30:AB30)</f>
        <v>55969</v>
      </c>
      <c r="K30" s="82">
        <f>SUM('Step 1'!AA30:AC30)</f>
        <v>56213</v>
      </c>
      <c r="L30" s="82">
        <f>SUM('Step 1'!AB30:AD30)</f>
        <v>56260</v>
      </c>
      <c r="M30" s="82">
        <f>SUM('Step 1'!AC30:AE30)</f>
        <v>56351</v>
      </c>
      <c r="N30" s="82">
        <f>SUM('Step 1'!AD30:AF30)</f>
        <v>56520</v>
      </c>
      <c r="O30" s="82">
        <f>SUM('Step 1'!AE30:AG30)</f>
        <v>56627</v>
      </c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</row>
    <row r="31" spans="1:50" x14ac:dyDescent="0.35">
      <c r="A31" s="80" t="s">
        <v>119</v>
      </c>
      <c r="B31" s="82">
        <f>SUM('Step 1'!Q31:AB31)</f>
        <v>389410</v>
      </c>
      <c r="C31" s="82">
        <f>SUM('Step 1'!R31:AC31)</f>
        <v>389176</v>
      </c>
      <c r="D31" s="82">
        <f>SUM('Step 1'!S31:AD31)</f>
        <v>388763</v>
      </c>
      <c r="E31" s="82">
        <f>SUM('Step 1'!T31:AE31)</f>
        <v>388314</v>
      </c>
      <c r="F31" s="82">
        <f>SUM('Step 1'!U31:AF31)</f>
        <v>387737</v>
      </c>
      <c r="G31" s="82">
        <f>SUM('Step 1'!V31:AG31)</f>
        <v>387583</v>
      </c>
      <c r="H31" s="82"/>
      <c r="I31" s="82"/>
      <c r="J31" s="82">
        <f>SUM('Step 1'!Z31:AB31)</f>
        <v>98902</v>
      </c>
      <c r="K31" s="82">
        <f>SUM('Step 1'!AA31:AC31)</f>
        <v>97784</v>
      </c>
      <c r="L31" s="82">
        <f>SUM('Step 1'!AB31:AD31)</f>
        <v>96633</v>
      </c>
      <c r="M31" s="82">
        <f>SUM('Step 1'!AC31:AE31)</f>
        <v>96150</v>
      </c>
      <c r="N31" s="82">
        <f>SUM('Step 1'!AD31:AF31)</f>
        <v>95811</v>
      </c>
      <c r="O31" s="82">
        <f>SUM('Step 1'!AE31:AG31)</f>
        <v>95393</v>
      </c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</row>
    <row r="32" spans="1:50" x14ac:dyDescent="0.35">
      <c r="A32" s="80" t="s">
        <v>35</v>
      </c>
      <c r="B32" s="82">
        <f>SUM('Step 1'!Q32:AB32)</f>
        <v>413198</v>
      </c>
      <c r="C32" s="82">
        <f>SUM('Step 1'!R32:AC32)</f>
        <v>412650</v>
      </c>
      <c r="D32" s="82">
        <f>SUM('Step 1'!S32:AD32)</f>
        <v>412173</v>
      </c>
      <c r="E32" s="82">
        <f>SUM('Step 1'!T32:AE32)</f>
        <v>411682</v>
      </c>
      <c r="F32" s="82">
        <f>SUM('Step 1'!U32:AF32)</f>
        <v>411335</v>
      </c>
      <c r="G32" s="82">
        <f>SUM('Step 1'!V32:AG32)</f>
        <v>411311</v>
      </c>
      <c r="H32" s="82"/>
      <c r="I32" s="82"/>
      <c r="J32" s="82">
        <f>SUM('Step 1'!Z32:AB32)</f>
        <v>101825</v>
      </c>
      <c r="K32" s="82">
        <f>SUM('Step 1'!AA32:AC32)</f>
        <v>101871</v>
      </c>
      <c r="L32" s="82">
        <f>SUM('Step 1'!AB32:AD32)</f>
        <v>102299</v>
      </c>
      <c r="M32" s="82">
        <f>SUM('Step 1'!AC32:AE32)</f>
        <v>103520</v>
      </c>
      <c r="N32" s="82">
        <f>SUM('Step 1'!AD32:AF32)</f>
        <v>104173</v>
      </c>
      <c r="O32" s="82">
        <f>SUM('Step 1'!AE32:AG32)</f>
        <v>104005</v>
      </c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</row>
    <row r="33" spans="1:50" x14ac:dyDescent="0.35">
      <c r="A33" s="80" t="s">
        <v>36</v>
      </c>
      <c r="B33" s="82">
        <f>SUM('Step 1'!Q33:AB33)</f>
        <v>637104</v>
      </c>
      <c r="C33" s="82">
        <f>SUM('Step 1'!R33:AC33)</f>
        <v>636497</v>
      </c>
      <c r="D33" s="82">
        <f>SUM('Step 1'!S33:AD33)</f>
        <v>635549</v>
      </c>
      <c r="E33" s="82">
        <f>SUM('Step 1'!T33:AE33)</f>
        <v>634488</v>
      </c>
      <c r="F33" s="82">
        <f>SUM('Step 1'!U33:AF33)</f>
        <v>633161</v>
      </c>
      <c r="G33" s="82">
        <f>SUM('Step 1'!V33:AG33)</f>
        <v>632282</v>
      </c>
      <c r="H33" s="82"/>
      <c r="I33" s="82"/>
      <c r="J33" s="82">
        <f>SUM('Step 1'!Z33:AB33)</f>
        <v>157430</v>
      </c>
      <c r="K33" s="82">
        <f>SUM('Step 1'!AA33:AC33)</f>
        <v>156987</v>
      </c>
      <c r="L33" s="82">
        <f>SUM('Step 1'!AB33:AD33)</f>
        <v>156783</v>
      </c>
      <c r="M33" s="82">
        <f>SUM('Step 1'!AC33:AE33)</f>
        <v>157875</v>
      </c>
      <c r="N33" s="82">
        <f>SUM('Step 1'!AD33:AF33)</f>
        <v>158563</v>
      </c>
      <c r="O33" s="82">
        <f>SUM('Step 1'!AE33:AG33)</f>
        <v>158150</v>
      </c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</row>
    <row r="34" spans="1:50" x14ac:dyDescent="0.35">
      <c r="A34" s="80" t="s">
        <v>120</v>
      </c>
      <c r="B34" s="82">
        <f>SUM('Step 1'!Q34:AB34)</f>
        <v>544601</v>
      </c>
      <c r="C34" s="82">
        <f>SUM('Step 1'!R34:AC34)</f>
        <v>544956</v>
      </c>
      <c r="D34" s="82">
        <f>SUM('Step 1'!S34:AD34)</f>
        <v>545201</v>
      </c>
      <c r="E34" s="82">
        <f>SUM('Step 1'!T34:AE34)</f>
        <v>545353</v>
      </c>
      <c r="F34" s="82">
        <f>SUM('Step 1'!U34:AF34)</f>
        <v>545189</v>
      </c>
      <c r="G34" s="82">
        <f>SUM('Step 1'!V34:AG34)</f>
        <v>545182</v>
      </c>
      <c r="H34" s="82"/>
      <c r="I34" s="82"/>
      <c r="J34" s="82">
        <f>SUM('Step 1'!Z34:AB34)</f>
        <v>136433</v>
      </c>
      <c r="K34" s="82">
        <f>SUM('Step 1'!AA34:AC34)</f>
        <v>136981</v>
      </c>
      <c r="L34" s="82">
        <f>SUM('Step 1'!AB34:AD34)</f>
        <v>137126</v>
      </c>
      <c r="M34" s="82">
        <f>SUM('Step 1'!AC34:AE34)</f>
        <v>137364</v>
      </c>
      <c r="N34" s="82">
        <f>SUM('Step 1'!AD34:AF34)</f>
        <v>137317</v>
      </c>
      <c r="O34" s="82">
        <f>SUM('Step 1'!AE34:AG34)</f>
        <v>137066</v>
      </c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</row>
    <row r="35" spans="1:50" x14ac:dyDescent="0.35">
      <c r="A35" s="80" t="s">
        <v>37</v>
      </c>
      <c r="B35" s="82">
        <f>SUM('Step 1'!Q35:AB35)</f>
        <v>421963</v>
      </c>
      <c r="C35" s="82">
        <f>SUM('Step 1'!R35:AC35)</f>
        <v>422204</v>
      </c>
      <c r="D35" s="82">
        <f>SUM('Step 1'!S35:AD35)</f>
        <v>422248</v>
      </c>
      <c r="E35" s="82">
        <f>SUM('Step 1'!T35:AE35)</f>
        <v>422457</v>
      </c>
      <c r="F35" s="82">
        <f>SUM('Step 1'!U35:AF35)</f>
        <v>422053</v>
      </c>
      <c r="G35" s="82">
        <f>SUM('Step 1'!V35:AG35)</f>
        <v>421703</v>
      </c>
      <c r="H35" s="82"/>
      <c r="I35" s="82"/>
      <c r="J35" s="82">
        <f>SUM('Step 1'!Z35:AB35)</f>
        <v>105430</v>
      </c>
      <c r="K35" s="82">
        <f>SUM('Step 1'!AA35:AC35)</f>
        <v>105624</v>
      </c>
      <c r="L35" s="82">
        <f>SUM('Step 1'!AB35:AD35)</f>
        <v>105663</v>
      </c>
      <c r="M35" s="82">
        <f>SUM('Step 1'!AC35:AE35)</f>
        <v>106204</v>
      </c>
      <c r="N35" s="82">
        <f>SUM('Step 1'!AD35:AF35)</f>
        <v>106218</v>
      </c>
      <c r="O35" s="82">
        <f>SUM('Step 1'!AE35:AG35)</f>
        <v>106064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</row>
    <row r="36" spans="1:50" x14ac:dyDescent="0.35">
      <c r="A36" s="80" t="s">
        <v>38</v>
      </c>
      <c r="B36" s="82">
        <f>SUM('Step 1'!Q36:AB36)</f>
        <v>250787</v>
      </c>
      <c r="C36" s="82">
        <f>SUM('Step 1'!R36:AC36)</f>
        <v>250803</v>
      </c>
      <c r="D36" s="82">
        <f>SUM('Step 1'!S36:AD36)</f>
        <v>250706</v>
      </c>
      <c r="E36" s="82">
        <f>SUM('Step 1'!T36:AE36)</f>
        <v>250460</v>
      </c>
      <c r="F36" s="82">
        <f>SUM('Step 1'!U36:AF36)</f>
        <v>250138</v>
      </c>
      <c r="G36" s="82">
        <f>SUM('Step 1'!V36:AG36)</f>
        <v>249929</v>
      </c>
      <c r="H36" s="82"/>
      <c r="I36" s="82"/>
      <c r="J36" s="82">
        <f>SUM('Step 1'!Z36:AB36)</f>
        <v>62801</v>
      </c>
      <c r="K36" s="82">
        <f>SUM('Step 1'!AA36:AC36)</f>
        <v>62537</v>
      </c>
      <c r="L36" s="82">
        <f>SUM('Step 1'!AB36:AD36)</f>
        <v>62414</v>
      </c>
      <c r="M36" s="82">
        <f>SUM('Step 1'!AC36:AE36)</f>
        <v>62689</v>
      </c>
      <c r="N36" s="82">
        <f>SUM('Step 1'!AD36:AF36)</f>
        <v>62516</v>
      </c>
      <c r="O36" s="82">
        <f>SUM('Step 1'!AE36:AG36)</f>
        <v>62127</v>
      </c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</row>
    <row r="37" spans="1:50" x14ac:dyDescent="0.35">
      <c r="A37" s="80" t="s">
        <v>121</v>
      </c>
      <c r="B37" s="82">
        <f>SUM('Step 1'!Q37:AB37)</f>
        <v>174031</v>
      </c>
      <c r="C37" s="82">
        <f>SUM('Step 1'!R37:AC37)</f>
        <v>174187</v>
      </c>
      <c r="D37" s="82">
        <f>SUM('Step 1'!S37:AD37)</f>
        <v>174205</v>
      </c>
      <c r="E37" s="82">
        <f>SUM('Step 1'!T37:AE37)</f>
        <v>174200</v>
      </c>
      <c r="F37" s="82">
        <f>SUM('Step 1'!U37:AF37)</f>
        <v>174012</v>
      </c>
      <c r="G37" s="82">
        <f>SUM('Step 1'!V37:AG37)</f>
        <v>173892</v>
      </c>
      <c r="H37" s="82"/>
      <c r="I37" s="82"/>
      <c r="J37" s="82">
        <f>SUM('Step 1'!Z37:AB37)</f>
        <v>43539</v>
      </c>
      <c r="K37" s="82">
        <f>SUM('Step 1'!AA37:AC37)</f>
        <v>43778</v>
      </c>
      <c r="L37" s="82">
        <f>SUM('Step 1'!AB37:AD37)</f>
        <v>43787</v>
      </c>
      <c r="M37" s="82">
        <f>SUM('Step 1'!AC37:AE37)</f>
        <v>43815</v>
      </c>
      <c r="N37" s="82">
        <f>SUM('Step 1'!AD37:AF37)</f>
        <v>43696</v>
      </c>
      <c r="O37" s="82">
        <f>SUM('Step 1'!AE37:AG37)</f>
        <v>43545</v>
      </c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</row>
    <row r="38" spans="1:50" x14ac:dyDescent="0.35">
      <c r="A38" s="80" t="s">
        <v>122</v>
      </c>
      <c r="B38" s="82">
        <f>SUM('Step 1'!Q38:AB38)</f>
        <v>193207</v>
      </c>
      <c r="C38" s="82">
        <f>SUM('Step 1'!R38:AC38)</f>
        <v>193489</v>
      </c>
      <c r="D38" s="82">
        <f>SUM('Step 1'!S38:AD38)</f>
        <v>193704</v>
      </c>
      <c r="E38" s="82">
        <f>SUM('Step 1'!T38:AE38)</f>
        <v>193969</v>
      </c>
      <c r="F38" s="82">
        <f>SUM('Step 1'!U38:AF38)</f>
        <v>193979</v>
      </c>
      <c r="G38" s="82">
        <f>SUM('Step 1'!V38:AG38)</f>
        <v>194029</v>
      </c>
      <c r="H38" s="82"/>
      <c r="I38" s="82"/>
      <c r="J38" s="82">
        <f>SUM('Step 1'!Z38:AB38)</f>
        <v>48263</v>
      </c>
      <c r="K38" s="82">
        <f>SUM('Step 1'!AA38:AC38)</f>
        <v>48535</v>
      </c>
      <c r="L38" s="82">
        <f>SUM('Step 1'!AB38:AD38)</f>
        <v>48609</v>
      </c>
      <c r="M38" s="82">
        <f>SUM('Step 1'!AC38:AE38)</f>
        <v>48839</v>
      </c>
      <c r="N38" s="82">
        <f>SUM('Step 1'!AD38:AF38)</f>
        <v>48878</v>
      </c>
      <c r="O38" s="82">
        <f>SUM('Step 1'!AE38:AG38)</f>
        <v>48907</v>
      </c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</row>
    <row r="39" spans="1:50" x14ac:dyDescent="0.35">
      <c r="A39" s="80" t="s">
        <v>123</v>
      </c>
      <c r="B39" s="82">
        <f>SUM('Step 1'!Q39:AB39)</f>
        <v>198396</v>
      </c>
      <c r="C39" s="82">
        <f>SUM('Step 1'!R39:AC39)</f>
        <v>198515</v>
      </c>
      <c r="D39" s="82">
        <f>SUM('Step 1'!S39:AD39)</f>
        <v>198575</v>
      </c>
      <c r="E39" s="82">
        <f>SUM('Step 1'!T39:AE39)</f>
        <v>198597</v>
      </c>
      <c r="F39" s="82">
        <f>SUM('Step 1'!U39:AF39)</f>
        <v>198536</v>
      </c>
      <c r="G39" s="82">
        <f>SUM('Step 1'!V39:AG39)</f>
        <v>198527</v>
      </c>
      <c r="H39" s="82"/>
      <c r="I39" s="82"/>
      <c r="J39" s="82">
        <f>SUM('Step 1'!Z39:AB39)</f>
        <v>49550</v>
      </c>
      <c r="K39" s="82">
        <f>SUM('Step 1'!AA39:AC39)</f>
        <v>49822</v>
      </c>
      <c r="L39" s="82">
        <f>SUM('Step 1'!AB39:AD39)</f>
        <v>49917</v>
      </c>
      <c r="M39" s="82">
        <f>SUM('Step 1'!AC39:AE39)</f>
        <v>50019</v>
      </c>
      <c r="N39" s="82">
        <f>SUM('Step 1'!AD39:AF39)</f>
        <v>49956</v>
      </c>
      <c r="O39" s="82">
        <f>SUM('Step 1'!AE39:AG39)</f>
        <v>49838</v>
      </c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</row>
    <row r="40" spans="1:50" x14ac:dyDescent="0.35">
      <c r="A40" s="80" t="s">
        <v>124</v>
      </c>
      <c r="B40" s="82">
        <f>SUM('Step 1'!Q40:AB40)</f>
        <v>559176</v>
      </c>
      <c r="C40" s="82">
        <f>SUM('Step 1'!R40:AC40)</f>
        <v>559640</v>
      </c>
      <c r="D40" s="82">
        <f>SUM('Step 1'!S40:AD40)</f>
        <v>560045</v>
      </c>
      <c r="E40" s="82">
        <f>SUM('Step 1'!T40:AE40)</f>
        <v>560470</v>
      </c>
      <c r="F40" s="82">
        <f>SUM('Step 1'!U40:AF40)</f>
        <v>560404</v>
      </c>
      <c r="G40" s="82">
        <f>SUM('Step 1'!V40:AG40)</f>
        <v>560523</v>
      </c>
      <c r="H40" s="82"/>
      <c r="I40" s="82"/>
      <c r="J40" s="82">
        <f>SUM('Step 1'!Z40:AB40)</f>
        <v>139727</v>
      </c>
      <c r="K40" s="82">
        <f>SUM('Step 1'!AA40:AC40)</f>
        <v>140342</v>
      </c>
      <c r="L40" s="82">
        <f>SUM('Step 1'!AB40:AD40)</f>
        <v>140510</v>
      </c>
      <c r="M40" s="82">
        <f>SUM('Step 1'!AC40:AE40)</f>
        <v>140769</v>
      </c>
      <c r="N40" s="82">
        <f>SUM('Step 1'!AD40:AF40)</f>
        <v>141133</v>
      </c>
      <c r="O40" s="82">
        <f>SUM('Step 1'!AE40:AG40)</f>
        <v>141331</v>
      </c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</row>
    <row r="41" spans="1:50" x14ac:dyDescent="0.35">
      <c r="A41" s="80" t="s">
        <v>125</v>
      </c>
      <c r="B41" s="82">
        <f>SUM('Step 1'!Q41:AB41)</f>
        <v>374459</v>
      </c>
      <c r="C41" s="82">
        <f>SUM('Step 1'!R41:AC41)</f>
        <v>375045</v>
      </c>
      <c r="D41" s="82">
        <f>SUM('Step 1'!S41:AD41)</f>
        <v>375484</v>
      </c>
      <c r="E41" s="82">
        <f>SUM('Step 1'!T41:AE41)</f>
        <v>376010</v>
      </c>
      <c r="F41" s="82">
        <f>SUM('Step 1'!U41:AF41)</f>
        <v>376061</v>
      </c>
      <c r="G41" s="82">
        <f>SUM('Step 1'!V41:AG41)</f>
        <v>376242</v>
      </c>
      <c r="H41" s="82"/>
      <c r="I41" s="82"/>
      <c r="J41" s="82">
        <f>SUM('Step 1'!Z41:AB41)</f>
        <v>93430</v>
      </c>
      <c r="K41" s="82">
        <f>SUM('Step 1'!AA41:AC41)</f>
        <v>94093</v>
      </c>
      <c r="L41" s="82">
        <f>SUM('Step 1'!AB41:AD41)</f>
        <v>94391</v>
      </c>
      <c r="M41" s="82">
        <f>SUM('Step 1'!AC41:AE41)</f>
        <v>94906</v>
      </c>
      <c r="N41" s="82">
        <f>SUM('Step 1'!AD41:AF41)</f>
        <v>94984</v>
      </c>
      <c r="O41" s="82">
        <f>SUM('Step 1'!AE41:AG41)</f>
        <v>95026</v>
      </c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</row>
    <row r="42" spans="1:50" x14ac:dyDescent="0.35">
      <c r="A42" s="80" t="s">
        <v>126</v>
      </c>
      <c r="B42" s="82">
        <f>SUM('Step 1'!Q42:AB42)</f>
        <v>239625</v>
      </c>
      <c r="C42" s="82">
        <f>SUM('Step 1'!R42:AC42)</f>
        <v>239810</v>
      </c>
      <c r="D42" s="82">
        <f>SUM('Step 1'!S42:AD42)</f>
        <v>239904</v>
      </c>
      <c r="E42" s="82">
        <f>SUM('Step 1'!T42:AE42)</f>
        <v>239987</v>
      </c>
      <c r="F42" s="82">
        <f>SUM('Step 1'!U42:AF42)</f>
        <v>239793</v>
      </c>
      <c r="G42" s="82">
        <f>SUM('Step 1'!V42:AG42)</f>
        <v>239744</v>
      </c>
      <c r="H42" s="82"/>
      <c r="I42" s="82"/>
      <c r="J42" s="82">
        <f>SUM('Step 1'!Z42:AB42)</f>
        <v>59702</v>
      </c>
      <c r="K42" s="82">
        <f>SUM('Step 1'!AA42:AC42)</f>
        <v>60097</v>
      </c>
      <c r="L42" s="82">
        <f>SUM('Step 1'!AB42:AD42)</f>
        <v>60201</v>
      </c>
      <c r="M42" s="82">
        <f>SUM('Step 1'!AC42:AE42)</f>
        <v>60424</v>
      </c>
      <c r="N42" s="82">
        <f>SUM('Step 1'!AD42:AF42)</f>
        <v>60485</v>
      </c>
      <c r="O42" s="82">
        <f>SUM('Step 1'!AE42:AG42)</f>
        <v>60473</v>
      </c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</row>
    <row r="43" spans="1:50" x14ac:dyDescent="0.35">
      <c r="A43" s="80" t="s">
        <v>39</v>
      </c>
      <c r="B43" s="82">
        <f>SUM('Step 1'!Q43:AB43)</f>
        <v>406756</v>
      </c>
      <c r="C43" s="82">
        <f>SUM('Step 1'!R43:AC43)</f>
        <v>406366</v>
      </c>
      <c r="D43" s="82">
        <f>SUM('Step 1'!S43:AD43)</f>
        <v>405851</v>
      </c>
      <c r="E43" s="82">
        <f>SUM('Step 1'!T43:AE43)</f>
        <v>405346</v>
      </c>
      <c r="F43" s="82">
        <f>SUM('Step 1'!U43:AF43)</f>
        <v>404312</v>
      </c>
      <c r="G43" s="82">
        <f>SUM('Step 1'!V43:AG43)</f>
        <v>403623</v>
      </c>
      <c r="H43" s="82"/>
      <c r="I43" s="82"/>
      <c r="J43" s="82">
        <f>SUM('Step 1'!Z43:AB43)</f>
        <v>101527</v>
      </c>
      <c r="K43" s="82">
        <f>SUM('Step 1'!AA43:AC43)</f>
        <v>101612</v>
      </c>
      <c r="L43" s="82">
        <f>SUM('Step 1'!AB43:AD43)</f>
        <v>101464</v>
      </c>
      <c r="M43" s="82">
        <f>SUM('Step 1'!AC43:AE43)</f>
        <v>101323</v>
      </c>
      <c r="N43" s="82">
        <f>SUM('Step 1'!AD43:AF43)</f>
        <v>100114</v>
      </c>
      <c r="O43" s="82">
        <f>SUM('Step 1'!AE43:AG43)</f>
        <v>98912</v>
      </c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</row>
    <row r="44" spans="1:50" x14ac:dyDescent="0.35">
      <c r="A44" s="80" t="s">
        <v>127</v>
      </c>
      <c r="B44" s="82">
        <f>SUM('Step 1'!Q44:AB44)</f>
        <v>531163</v>
      </c>
      <c r="C44" s="82">
        <f>SUM('Step 1'!R44:AC44)</f>
        <v>531563</v>
      </c>
      <c r="D44" s="82">
        <f>SUM('Step 1'!S44:AD44)</f>
        <v>531732</v>
      </c>
      <c r="E44" s="82">
        <f>SUM('Step 1'!T44:AE44)</f>
        <v>531915</v>
      </c>
      <c r="F44" s="82">
        <f>SUM('Step 1'!U44:AF44)</f>
        <v>531530</v>
      </c>
      <c r="G44" s="82">
        <f>SUM('Step 1'!V44:AG44)</f>
        <v>531461</v>
      </c>
      <c r="H44" s="82"/>
      <c r="I44" s="82"/>
      <c r="J44" s="82">
        <f>SUM('Step 1'!Z44:AB44)</f>
        <v>132556</v>
      </c>
      <c r="K44" s="82">
        <f>SUM('Step 1'!AA44:AC44)</f>
        <v>133384</v>
      </c>
      <c r="L44" s="82">
        <f>SUM('Step 1'!AB44:AD44)</f>
        <v>133521</v>
      </c>
      <c r="M44" s="82">
        <f>SUM('Step 1'!AC44:AE44)</f>
        <v>133970</v>
      </c>
      <c r="N44" s="82">
        <f>SUM('Step 1'!AD44:AF44)</f>
        <v>134060</v>
      </c>
      <c r="O44" s="82">
        <f>SUM('Step 1'!AE44:AG44)</f>
        <v>134048</v>
      </c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</row>
    <row r="45" spans="1:50" x14ac:dyDescent="0.35">
      <c r="A45" s="80" t="s">
        <v>40</v>
      </c>
      <c r="B45" s="82">
        <f>SUM('Step 1'!Q45:AB45)</f>
        <v>347986</v>
      </c>
      <c r="C45" s="82">
        <f>SUM('Step 1'!R45:AC45)</f>
        <v>347763</v>
      </c>
      <c r="D45" s="82">
        <f>SUM('Step 1'!S45:AD45)</f>
        <v>347531</v>
      </c>
      <c r="E45" s="82">
        <f>SUM('Step 1'!T45:AE45)</f>
        <v>347292</v>
      </c>
      <c r="F45" s="82">
        <f>SUM('Step 1'!U45:AF45)</f>
        <v>346627</v>
      </c>
      <c r="G45" s="82">
        <f>SUM('Step 1'!V45:AG45)</f>
        <v>346727</v>
      </c>
      <c r="H45" s="82"/>
      <c r="I45" s="82"/>
      <c r="J45" s="82">
        <f>SUM('Step 1'!Z45:AB45)</f>
        <v>84818</v>
      </c>
      <c r="K45" s="82">
        <f>SUM('Step 1'!AA45:AC45)</f>
        <v>84697</v>
      </c>
      <c r="L45" s="82">
        <f>SUM('Step 1'!AB45:AD45)</f>
        <v>85119</v>
      </c>
      <c r="M45" s="82">
        <f>SUM('Step 1'!AC45:AE45)</f>
        <v>86388</v>
      </c>
      <c r="N45" s="82">
        <f>SUM('Step 1'!AD45:AF45)</f>
        <v>87720</v>
      </c>
      <c r="O45" s="82">
        <f>SUM('Step 1'!AE45:AG45)</f>
        <v>88783</v>
      </c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</row>
    <row r="46" spans="1:50" x14ac:dyDescent="0.35">
      <c r="A46" s="80" t="s">
        <v>128</v>
      </c>
      <c r="B46" s="82">
        <f>SUM('Step 1'!Q46:AB46)</f>
        <v>472309</v>
      </c>
      <c r="C46" s="82">
        <f>SUM('Step 1'!R46:AC46)</f>
        <v>471621</v>
      </c>
      <c r="D46" s="82">
        <f>SUM('Step 1'!S46:AD46)</f>
        <v>470843</v>
      </c>
      <c r="E46" s="82">
        <f>SUM('Step 1'!T46:AE46)</f>
        <v>469833</v>
      </c>
      <c r="F46" s="82">
        <f>SUM('Step 1'!U46:AF46)</f>
        <v>468323</v>
      </c>
      <c r="G46" s="82">
        <f>SUM('Step 1'!V46:AG46)</f>
        <v>467272</v>
      </c>
      <c r="H46" s="82"/>
      <c r="I46" s="82"/>
      <c r="J46" s="82">
        <f>SUM('Step 1'!Z46:AB46)</f>
        <v>117210</v>
      </c>
      <c r="K46" s="82">
        <f>SUM('Step 1'!AA46:AC46)</f>
        <v>116679</v>
      </c>
      <c r="L46" s="82">
        <f>SUM('Step 1'!AB46:AD46)</f>
        <v>116482</v>
      </c>
      <c r="M46" s="82">
        <f>SUM('Step 1'!AC46:AE46)</f>
        <v>117031</v>
      </c>
      <c r="N46" s="82">
        <f>SUM('Step 1'!AD46:AF46)</f>
        <v>116536</v>
      </c>
      <c r="O46" s="82">
        <f>SUM('Step 1'!AE46:AG46)</f>
        <v>115580</v>
      </c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</row>
    <row r="47" spans="1:50" x14ac:dyDescent="0.35">
      <c r="A47" s="80" t="s">
        <v>41</v>
      </c>
      <c r="B47" s="82">
        <f>SUM('Step 1'!Q47:AB47)</f>
        <v>257071</v>
      </c>
      <c r="C47" s="82">
        <f>SUM('Step 1'!R47:AC47)</f>
        <v>256904</v>
      </c>
      <c r="D47" s="82">
        <f>SUM('Step 1'!S47:AD47)</f>
        <v>256595</v>
      </c>
      <c r="E47" s="82">
        <f>SUM('Step 1'!T47:AE47)</f>
        <v>256330</v>
      </c>
      <c r="F47" s="82">
        <f>SUM('Step 1'!U47:AF47)</f>
        <v>256266</v>
      </c>
      <c r="G47" s="82">
        <f>SUM('Step 1'!V47:AG47)</f>
        <v>256314</v>
      </c>
      <c r="H47" s="82"/>
      <c r="I47" s="82"/>
      <c r="J47" s="82">
        <f>SUM('Step 1'!Z47:AB47)</f>
        <v>65928</v>
      </c>
      <c r="K47" s="82">
        <f>SUM('Step 1'!AA47:AC47)</f>
        <v>65663</v>
      </c>
      <c r="L47" s="82">
        <f>SUM('Step 1'!AB47:AD47)</f>
        <v>64504</v>
      </c>
      <c r="M47" s="82">
        <f>SUM('Step 1'!AC47:AE47)</f>
        <v>63576</v>
      </c>
      <c r="N47" s="82">
        <f>SUM('Step 1'!AD47:AF47)</f>
        <v>62903</v>
      </c>
      <c r="O47" s="82">
        <f>SUM('Step 1'!AE47:AG47)</f>
        <v>62414</v>
      </c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</row>
    <row r="48" spans="1:50" x14ac:dyDescent="0.35">
      <c r="A48" s="80" t="s">
        <v>129</v>
      </c>
      <c r="B48" s="82">
        <f>SUM('Step 1'!Q48:AB48)</f>
        <v>257071</v>
      </c>
      <c r="C48" s="82">
        <f>SUM('Step 1'!R48:AC48)</f>
        <v>256904</v>
      </c>
      <c r="D48" s="82">
        <f>SUM('Step 1'!S48:AD48)</f>
        <v>256595</v>
      </c>
      <c r="E48" s="82">
        <f>SUM('Step 1'!T48:AE48)</f>
        <v>256330</v>
      </c>
      <c r="F48" s="82">
        <f>SUM('Step 1'!U48:AF48)</f>
        <v>256266</v>
      </c>
      <c r="G48" s="82">
        <f>SUM('Step 1'!V48:AG48)</f>
        <v>256314</v>
      </c>
      <c r="H48" s="82"/>
      <c r="I48" s="82"/>
      <c r="J48" s="82">
        <f>SUM('Step 1'!Z48:AB48)</f>
        <v>65928</v>
      </c>
      <c r="K48" s="82">
        <f>SUM('Step 1'!AA48:AC48)</f>
        <v>65663</v>
      </c>
      <c r="L48" s="82">
        <f>SUM('Step 1'!AB48:AD48)</f>
        <v>64504</v>
      </c>
      <c r="M48" s="82">
        <f>SUM('Step 1'!AC48:AE48)</f>
        <v>63576</v>
      </c>
      <c r="N48" s="82">
        <f>SUM('Step 1'!AD48:AF48)</f>
        <v>62903</v>
      </c>
      <c r="O48" s="82">
        <f>SUM('Step 1'!AE48:AG48)</f>
        <v>62414</v>
      </c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</row>
    <row r="49" spans="1:50" x14ac:dyDescent="0.35">
      <c r="A49" s="80" t="s">
        <v>130</v>
      </c>
      <c r="B49" s="82">
        <f>SUM('Step 1'!Q49:AB49)</f>
        <v>269274</v>
      </c>
      <c r="C49" s="82">
        <f>SUM('Step 1'!R49:AC49)</f>
        <v>269520</v>
      </c>
      <c r="D49" s="82">
        <f>SUM('Step 1'!S49:AD49)</f>
        <v>269753</v>
      </c>
      <c r="E49" s="82">
        <f>SUM('Step 1'!T49:AE49)</f>
        <v>270009</v>
      </c>
      <c r="F49" s="82">
        <f>SUM('Step 1'!U49:AF49)</f>
        <v>270018</v>
      </c>
      <c r="G49" s="82">
        <f>SUM('Step 1'!V49:AG49)</f>
        <v>270117</v>
      </c>
      <c r="H49" s="82"/>
      <c r="I49" s="82"/>
      <c r="J49" s="82">
        <f>SUM('Step 1'!Z49:AB49)</f>
        <v>67321</v>
      </c>
      <c r="K49" s="82">
        <f>SUM('Step 1'!AA49:AC49)</f>
        <v>67599</v>
      </c>
      <c r="L49" s="82">
        <f>SUM('Step 1'!AB49:AD49)</f>
        <v>67688</v>
      </c>
      <c r="M49" s="82">
        <f>SUM('Step 1'!AC49:AE49)</f>
        <v>67846</v>
      </c>
      <c r="N49" s="82">
        <f>SUM('Step 1'!AD49:AF49)</f>
        <v>68065</v>
      </c>
      <c r="O49" s="82">
        <f>SUM('Step 1'!AE49:AG49)</f>
        <v>68181</v>
      </c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</row>
    <row r="50" spans="1:50" x14ac:dyDescent="0.35">
      <c r="A50" s="80" t="s">
        <v>131</v>
      </c>
      <c r="B50" s="82">
        <f>SUM('Step 1'!Q50:AB50)</f>
        <v>149489</v>
      </c>
      <c r="C50" s="82">
        <f>SUM('Step 1'!R50:AC50)</f>
        <v>149698</v>
      </c>
      <c r="D50" s="82">
        <f>SUM('Step 1'!S50:AD50)</f>
        <v>149848</v>
      </c>
      <c r="E50" s="82">
        <f>SUM('Step 1'!T50:AE50)</f>
        <v>150050</v>
      </c>
      <c r="F50" s="82">
        <f>SUM('Step 1'!U50:AF50)</f>
        <v>150092</v>
      </c>
      <c r="G50" s="82">
        <f>SUM('Step 1'!V50:AG50)</f>
        <v>150170</v>
      </c>
      <c r="H50" s="82"/>
      <c r="I50" s="82"/>
      <c r="J50" s="82">
        <f>SUM('Step 1'!Z50:AB50)</f>
        <v>37361</v>
      </c>
      <c r="K50" s="82">
        <f>SUM('Step 1'!AA50:AC50)</f>
        <v>37574</v>
      </c>
      <c r="L50" s="82">
        <f>SUM('Step 1'!AB50:AD50)</f>
        <v>37627</v>
      </c>
      <c r="M50" s="82">
        <f>SUM('Step 1'!AC50:AE50)</f>
        <v>37799</v>
      </c>
      <c r="N50" s="82">
        <f>SUM('Step 1'!AD50:AF50)</f>
        <v>37845</v>
      </c>
      <c r="O50" s="82">
        <f>SUM('Step 1'!AE50:AG50)</f>
        <v>37895</v>
      </c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</row>
    <row r="51" spans="1:50" x14ac:dyDescent="0.35">
      <c r="A51" s="80" t="s">
        <v>42</v>
      </c>
      <c r="B51" s="82">
        <f>SUM('Step 1'!Q51:AB51)</f>
        <v>224282</v>
      </c>
      <c r="C51" s="82">
        <f>SUM('Step 1'!R51:AC51)</f>
        <v>224063</v>
      </c>
      <c r="D51" s="82">
        <f>SUM('Step 1'!S51:AD51)</f>
        <v>223725</v>
      </c>
      <c r="E51" s="82">
        <f>SUM('Step 1'!T51:AE51)</f>
        <v>223369</v>
      </c>
      <c r="F51" s="82">
        <f>SUM('Step 1'!U51:AF51)</f>
        <v>222829</v>
      </c>
      <c r="G51" s="82">
        <f>SUM('Step 1'!V51:AG51)</f>
        <v>222366</v>
      </c>
      <c r="H51" s="82"/>
      <c r="I51" s="82"/>
      <c r="J51" s="82">
        <f>SUM('Step 1'!Z51:AB51)</f>
        <v>55183</v>
      </c>
      <c r="K51" s="82">
        <f>SUM('Step 1'!AA51:AC51)</f>
        <v>55010</v>
      </c>
      <c r="L51" s="82">
        <f>SUM('Step 1'!AB51:AD51)</f>
        <v>55152</v>
      </c>
      <c r="M51" s="82">
        <f>SUM('Step 1'!AC51:AE51)</f>
        <v>55551</v>
      </c>
      <c r="N51" s="82">
        <f>SUM('Step 1'!AD51:AF51)</f>
        <v>55604</v>
      </c>
      <c r="O51" s="82">
        <f>SUM('Step 1'!AE51:AG51)</f>
        <v>55322</v>
      </c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</row>
    <row r="52" spans="1:50" x14ac:dyDescent="0.35">
      <c r="A52" s="80" t="s">
        <v>43</v>
      </c>
      <c r="B52" s="82">
        <f>SUM('Step 1'!Q52:AB52)</f>
        <v>1816349</v>
      </c>
      <c r="C52" s="82">
        <f>SUM('Step 1'!R52:AC52)</f>
        <v>1817031</v>
      </c>
      <c r="D52" s="82">
        <f>SUM('Step 1'!S52:AD52)</f>
        <v>1817550</v>
      </c>
      <c r="E52" s="82">
        <f>SUM('Step 1'!T52:AE52)</f>
        <v>1817855</v>
      </c>
      <c r="F52" s="82">
        <f>SUM('Step 1'!U52:AF52)</f>
        <v>1816666</v>
      </c>
      <c r="G52" s="82">
        <f>SUM('Step 1'!V52:AG52)</f>
        <v>1816347</v>
      </c>
      <c r="H52" s="82"/>
      <c r="I52" s="82"/>
      <c r="J52" s="82">
        <f>SUM('Step 1'!Z52:AB52)</f>
        <v>452617</v>
      </c>
      <c r="K52" s="82">
        <f>SUM('Step 1'!AA52:AC52)</f>
        <v>454272</v>
      </c>
      <c r="L52" s="82">
        <f>SUM('Step 1'!AB52:AD52)</f>
        <v>455149</v>
      </c>
      <c r="M52" s="82">
        <f>SUM('Step 1'!AC52:AE52)</f>
        <v>456551</v>
      </c>
      <c r="N52" s="82">
        <f>SUM('Step 1'!AD52:AF52)</f>
        <v>457363</v>
      </c>
      <c r="O52" s="82">
        <f>SUM('Step 1'!AE52:AG52)</f>
        <v>456289</v>
      </c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</row>
    <row r="53" spans="1:50" x14ac:dyDescent="0.35">
      <c r="A53" s="80" t="s">
        <v>132</v>
      </c>
      <c r="B53" s="82">
        <f>SUM('Step 1'!Q53:AB53)</f>
        <v>188425</v>
      </c>
      <c r="C53" s="82">
        <f>SUM('Step 1'!R53:AC53)</f>
        <v>188499</v>
      </c>
      <c r="D53" s="82">
        <f>SUM('Step 1'!S53:AD53)</f>
        <v>188563</v>
      </c>
      <c r="E53" s="82">
        <f>SUM('Step 1'!T53:AE53)</f>
        <v>188602</v>
      </c>
      <c r="F53" s="82">
        <f>SUM('Step 1'!U53:AF53)</f>
        <v>188468</v>
      </c>
      <c r="G53" s="82">
        <f>SUM('Step 1'!V53:AG53)</f>
        <v>188426</v>
      </c>
      <c r="H53" s="82"/>
      <c r="I53" s="82"/>
      <c r="J53" s="82">
        <f>SUM('Step 1'!Z53:AB53)</f>
        <v>46963</v>
      </c>
      <c r="K53" s="82">
        <f>SUM('Step 1'!AA53:AC53)</f>
        <v>47124</v>
      </c>
      <c r="L53" s="82">
        <f>SUM('Step 1'!AB53:AD53)</f>
        <v>47202</v>
      </c>
      <c r="M53" s="82">
        <f>SUM('Step 1'!AC53:AE53)</f>
        <v>47330</v>
      </c>
      <c r="N53" s="82">
        <f>SUM('Step 1'!AD53:AF53)</f>
        <v>47397</v>
      </c>
      <c r="O53" s="82">
        <f>SUM('Step 1'!AE53:AG53)</f>
        <v>47267</v>
      </c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</row>
    <row r="54" spans="1:50" x14ac:dyDescent="0.35">
      <c r="A54" s="80" t="s">
        <v>133</v>
      </c>
      <c r="B54" s="82">
        <f>SUM('Step 1'!Q54:AB54)</f>
        <v>185235</v>
      </c>
      <c r="C54" s="82">
        <f>SUM('Step 1'!R54:AC54)</f>
        <v>185300</v>
      </c>
      <c r="D54" s="82">
        <f>SUM('Step 1'!S54:AD54)</f>
        <v>185359</v>
      </c>
      <c r="E54" s="82">
        <f>SUM('Step 1'!T54:AE54)</f>
        <v>185367</v>
      </c>
      <c r="F54" s="82">
        <f>SUM('Step 1'!U54:AF54)</f>
        <v>185110</v>
      </c>
      <c r="G54" s="82">
        <f>SUM('Step 1'!V54:AG54)</f>
        <v>184987</v>
      </c>
      <c r="H54" s="82"/>
      <c r="I54" s="82"/>
      <c r="J54" s="82">
        <f>SUM('Step 1'!Z54:AB54)</f>
        <v>47120</v>
      </c>
      <c r="K54" s="82">
        <f>SUM('Step 1'!AA54:AC54)</f>
        <v>46992</v>
      </c>
      <c r="L54" s="82">
        <f>SUM('Step 1'!AB54:AD54)</f>
        <v>46542</v>
      </c>
      <c r="M54" s="82">
        <f>SUM('Step 1'!AC54:AE54)</f>
        <v>46200</v>
      </c>
      <c r="N54" s="82">
        <f>SUM('Step 1'!AD54:AF54)</f>
        <v>45999</v>
      </c>
      <c r="O54" s="82">
        <f>SUM('Step 1'!AE54:AG54)</f>
        <v>45884</v>
      </c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</row>
    <row r="55" spans="1:50" x14ac:dyDescent="0.35">
      <c r="A55" s="80" t="s">
        <v>134</v>
      </c>
      <c r="B55" s="82">
        <f>SUM('Step 1'!Q55:AB55)</f>
        <v>215668</v>
      </c>
      <c r="C55" s="82">
        <f>SUM('Step 1'!R55:AC55)</f>
        <v>215837</v>
      </c>
      <c r="D55" s="82">
        <f>SUM('Step 1'!S55:AD55)</f>
        <v>215975</v>
      </c>
      <c r="E55" s="82">
        <f>SUM('Step 1'!T55:AE55)</f>
        <v>216115</v>
      </c>
      <c r="F55" s="82">
        <f>SUM('Step 1'!U55:AF55)</f>
        <v>216065</v>
      </c>
      <c r="G55" s="82">
        <f>SUM('Step 1'!V55:AG55)</f>
        <v>216101</v>
      </c>
      <c r="H55" s="82"/>
      <c r="I55" s="82"/>
      <c r="J55" s="82">
        <f>SUM('Step 1'!Z55:AB55)</f>
        <v>53750</v>
      </c>
      <c r="K55" s="82">
        <f>SUM('Step 1'!AA55:AC55)</f>
        <v>54014</v>
      </c>
      <c r="L55" s="82">
        <f>SUM('Step 1'!AB55:AD55)</f>
        <v>54108</v>
      </c>
      <c r="M55" s="82">
        <f>SUM('Step 1'!AC55:AE55)</f>
        <v>54235</v>
      </c>
      <c r="N55" s="82">
        <f>SUM('Step 1'!AD55:AF55)</f>
        <v>54384</v>
      </c>
      <c r="O55" s="82">
        <f>SUM('Step 1'!AE55:AG55)</f>
        <v>54483</v>
      </c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</row>
    <row r="56" spans="1:50" x14ac:dyDescent="0.35">
      <c r="A56" s="80" t="s">
        <v>135</v>
      </c>
      <c r="B56" s="82">
        <f>SUM('Step 1'!Q56:AB56)</f>
        <v>119072</v>
      </c>
      <c r="C56" s="82">
        <f>SUM('Step 1'!R56:AC56)</f>
        <v>119101</v>
      </c>
      <c r="D56" s="82">
        <f>SUM('Step 1'!S56:AD56)</f>
        <v>119065</v>
      </c>
      <c r="E56" s="82">
        <f>SUM('Step 1'!T56:AE56)</f>
        <v>119130</v>
      </c>
      <c r="F56" s="82">
        <f>SUM('Step 1'!U56:AF56)</f>
        <v>119014</v>
      </c>
      <c r="G56" s="82">
        <f>SUM('Step 1'!V56:AG56)</f>
        <v>118906</v>
      </c>
      <c r="H56" s="82"/>
      <c r="I56" s="82"/>
      <c r="J56" s="82">
        <f>SUM('Step 1'!Z56:AB56)</f>
        <v>29710</v>
      </c>
      <c r="K56" s="82">
        <f>SUM('Step 1'!AA56:AC56)</f>
        <v>29728</v>
      </c>
      <c r="L56" s="82">
        <f>SUM('Step 1'!AB56:AD56)</f>
        <v>29715</v>
      </c>
      <c r="M56" s="82">
        <f>SUM('Step 1'!AC56:AE56)</f>
        <v>29908</v>
      </c>
      <c r="N56" s="82">
        <f>SUM('Step 1'!AD56:AF56)</f>
        <v>29951</v>
      </c>
      <c r="O56" s="82">
        <f>SUM('Step 1'!AE56:AG56)</f>
        <v>29956</v>
      </c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</row>
    <row r="57" spans="1:50" x14ac:dyDescent="0.35">
      <c r="A57" s="80" t="s">
        <v>136</v>
      </c>
      <c r="B57" s="82">
        <f>SUM('Step 1'!Q57:AB57)</f>
        <v>421963</v>
      </c>
      <c r="C57" s="82">
        <f>SUM('Step 1'!R57:AC57)</f>
        <v>422204</v>
      </c>
      <c r="D57" s="82">
        <f>SUM('Step 1'!S57:AD57)</f>
        <v>422248</v>
      </c>
      <c r="E57" s="82">
        <f>SUM('Step 1'!T57:AE57)</f>
        <v>422457</v>
      </c>
      <c r="F57" s="82">
        <f>SUM('Step 1'!U57:AF57)</f>
        <v>422053</v>
      </c>
      <c r="G57" s="82">
        <f>SUM('Step 1'!V57:AG57)</f>
        <v>421703</v>
      </c>
      <c r="H57" s="82"/>
      <c r="I57" s="82"/>
      <c r="J57" s="82">
        <f>SUM('Step 1'!Z57:AB57)</f>
        <v>105430</v>
      </c>
      <c r="K57" s="82">
        <f>SUM('Step 1'!AA57:AC57)</f>
        <v>105624</v>
      </c>
      <c r="L57" s="82">
        <f>SUM('Step 1'!AB57:AD57)</f>
        <v>105663</v>
      </c>
      <c r="M57" s="82">
        <f>SUM('Step 1'!AC57:AE57)</f>
        <v>106204</v>
      </c>
      <c r="N57" s="82">
        <f>SUM('Step 1'!AD57:AF57)</f>
        <v>106218</v>
      </c>
      <c r="O57" s="82">
        <f>SUM('Step 1'!AE57:AG57)</f>
        <v>106064</v>
      </c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</row>
    <row r="58" spans="1:50" x14ac:dyDescent="0.35">
      <c r="A58" s="80" t="s">
        <v>137</v>
      </c>
      <c r="B58" s="82">
        <f>SUM('Step 1'!Q58:AB58)</f>
        <v>894272</v>
      </c>
      <c r="C58" s="82">
        <f>SUM('Step 1'!R58:AC58)</f>
        <v>893825</v>
      </c>
      <c r="D58" s="82">
        <f>SUM('Step 1'!S58:AD58)</f>
        <v>893091</v>
      </c>
      <c r="E58" s="82">
        <f>SUM('Step 1'!T58:AE58)</f>
        <v>892290</v>
      </c>
      <c r="F58" s="82">
        <f>SUM('Step 1'!U58:AF58)</f>
        <v>890376</v>
      </c>
      <c r="G58" s="82">
        <f>SUM('Step 1'!V58:AG58)</f>
        <v>888975</v>
      </c>
      <c r="H58" s="82"/>
      <c r="I58" s="82"/>
      <c r="J58" s="82">
        <f>SUM('Step 1'!Z58:AB58)</f>
        <v>222640</v>
      </c>
      <c r="K58" s="82">
        <f>SUM('Step 1'!AA58:AC58)</f>
        <v>222303</v>
      </c>
      <c r="L58" s="82">
        <f>SUM('Step 1'!AB58:AD58)</f>
        <v>222145</v>
      </c>
      <c r="M58" s="82">
        <f>SUM('Step 1'!AC58:AE58)</f>
        <v>223235</v>
      </c>
      <c r="N58" s="82">
        <f>SUM('Step 1'!AD58:AF58)</f>
        <v>222754</v>
      </c>
      <c r="O58" s="82">
        <f>SUM('Step 1'!AE58:AG58)</f>
        <v>221644</v>
      </c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</row>
    <row r="59" spans="1:50" x14ac:dyDescent="0.35">
      <c r="A59" s="80" t="s">
        <v>44</v>
      </c>
      <c r="B59" s="82">
        <f>SUM('Step 1'!Q59:AB59)</f>
        <v>5510459</v>
      </c>
      <c r="C59" s="82">
        <f>SUM('Step 1'!R59:AC59)</f>
        <v>5514374</v>
      </c>
      <c r="D59" s="82">
        <f>SUM('Step 1'!S59:AD59)</f>
        <v>5516444</v>
      </c>
      <c r="E59" s="82">
        <f>SUM('Step 1'!T59:AE59)</f>
        <v>5517898</v>
      </c>
      <c r="F59" s="82">
        <f>SUM('Step 1'!U59:AF59)</f>
        <v>5516582</v>
      </c>
      <c r="G59" s="82">
        <f>SUM('Step 1'!V59:AG59)</f>
        <v>5516607</v>
      </c>
      <c r="H59" s="82"/>
      <c r="I59" s="82"/>
      <c r="J59" s="82">
        <f>SUM('Step 1'!Z59:AB59)</f>
        <v>1379108</v>
      </c>
      <c r="K59" s="82">
        <f>SUM('Step 1'!AA59:AC59)</f>
        <v>1385225</v>
      </c>
      <c r="L59" s="82">
        <f>SUM('Step 1'!AB59:AD59)</f>
        <v>1386915</v>
      </c>
      <c r="M59" s="82">
        <f>SUM('Step 1'!AC59:AE59)</f>
        <v>1389932</v>
      </c>
      <c r="N59" s="82">
        <f>SUM('Step 1'!AD59:AF59)</f>
        <v>1389353</v>
      </c>
      <c r="O59" s="82">
        <f>SUM('Step 1'!AE59:AG59)</f>
        <v>1386718</v>
      </c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</row>
    <row r="60" spans="1:50" x14ac:dyDescent="0.35">
      <c r="A60" s="80" t="s">
        <v>45</v>
      </c>
      <c r="B60" s="82">
        <f>SUM('Step 1'!Q60:AB60)</f>
        <v>207627</v>
      </c>
      <c r="C60" s="82">
        <f>SUM('Step 1'!R60:AC60)</f>
        <v>207433</v>
      </c>
      <c r="D60" s="82">
        <f>SUM('Step 1'!S60:AD60)</f>
        <v>207467</v>
      </c>
      <c r="E60" s="82">
        <f>SUM('Step 1'!T60:AE60)</f>
        <v>207442</v>
      </c>
      <c r="F60" s="82">
        <f>SUM('Step 1'!U60:AF60)</f>
        <v>207159</v>
      </c>
      <c r="G60" s="82">
        <f>SUM('Step 1'!V60:AG60)</f>
        <v>207104</v>
      </c>
      <c r="H60" s="82"/>
      <c r="I60" s="82"/>
      <c r="J60" s="82">
        <f>SUM('Step 1'!Z60:AB60)</f>
        <v>51719</v>
      </c>
      <c r="K60" s="82">
        <f>SUM('Step 1'!AA60:AC60)</f>
        <v>50526</v>
      </c>
      <c r="L60" s="82">
        <f>SUM('Step 1'!AB60:AD60)</f>
        <v>49850</v>
      </c>
      <c r="M60" s="82">
        <f>SUM('Step 1'!AC60:AE60)</f>
        <v>50653</v>
      </c>
      <c r="N60" s="82">
        <f>SUM('Step 1'!AD60:AF60)</f>
        <v>52951</v>
      </c>
      <c r="O60" s="82">
        <f>SUM('Step 1'!AE60:AG60)</f>
        <v>54749</v>
      </c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2"/>
    </row>
    <row r="61" spans="1:50" x14ac:dyDescent="0.35">
      <c r="A61" s="80" t="s">
        <v>46</v>
      </c>
      <c r="B61" s="82">
        <f>SUM('Step 1'!Q61:AB61)</f>
        <v>218883</v>
      </c>
      <c r="C61" s="82">
        <f>SUM('Step 1'!R61:AC61)</f>
        <v>218912</v>
      </c>
      <c r="D61" s="82">
        <f>SUM('Step 1'!S61:AD61)</f>
        <v>218835</v>
      </c>
      <c r="E61" s="82">
        <f>SUM('Step 1'!T61:AE61)</f>
        <v>218639</v>
      </c>
      <c r="F61" s="82">
        <f>SUM('Step 1'!U61:AF61)</f>
        <v>218221</v>
      </c>
      <c r="G61" s="82">
        <f>SUM('Step 1'!V61:AG61)</f>
        <v>217906</v>
      </c>
      <c r="H61" s="82"/>
      <c r="I61" s="82"/>
      <c r="J61" s="82">
        <f>SUM('Step 1'!Z61:AB61)</f>
        <v>54681</v>
      </c>
      <c r="K61" s="82">
        <f>SUM('Step 1'!AA61:AC61)</f>
        <v>54577</v>
      </c>
      <c r="L61" s="82">
        <f>SUM('Step 1'!AB61:AD61)</f>
        <v>54528</v>
      </c>
      <c r="M61" s="82">
        <f>SUM('Step 1'!AC61:AE61)</f>
        <v>54675</v>
      </c>
      <c r="N61" s="82">
        <f>SUM('Step 1'!AD61:AF61)</f>
        <v>54450</v>
      </c>
      <c r="O61" s="82">
        <f>SUM('Step 1'!AE61:AG61)</f>
        <v>54037</v>
      </c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2"/>
      <c r="AH61" s="82"/>
      <c r="AI61" s="82"/>
      <c r="AJ61" s="82"/>
      <c r="AK61" s="82"/>
      <c r="AL61" s="82"/>
      <c r="AM61" s="82"/>
      <c r="AN61" s="82"/>
      <c r="AO61" s="82"/>
      <c r="AP61" s="82"/>
      <c r="AQ61" s="82"/>
      <c r="AR61" s="82"/>
      <c r="AS61" s="82"/>
      <c r="AT61" s="82"/>
      <c r="AU61" s="82"/>
      <c r="AV61" s="82"/>
      <c r="AW61" s="82"/>
      <c r="AX61" s="82"/>
    </row>
    <row r="62" spans="1:50" x14ac:dyDescent="0.35">
      <c r="A62" s="80" t="s">
        <v>138</v>
      </c>
      <c r="B62" s="82">
        <f>SUM('Step 1'!Q62:AB62)</f>
        <v>279363</v>
      </c>
      <c r="C62" s="82">
        <f>SUM('Step 1'!R62:AC62)</f>
        <v>279481</v>
      </c>
      <c r="D62" s="82">
        <f>SUM('Step 1'!S62:AD62)</f>
        <v>279555</v>
      </c>
      <c r="E62" s="82">
        <f>SUM('Step 1'!T62:AE62)</f>
        <v>279573</v>
      </c>
      <c r="F62" s="82">
        <f>SUM('Step 1'!U62:AF62)</f>
        <v>279222</v>
      </c>
      <c r="G62" s="82">
        <f>SUM('Step 1'!V62:AG62)</f>
        <v>279016</v>
      </c>
      <c r="H62" s="82"/>
      <c r="I62" s="82"/>
      <c r="J62" s="82">
        <f>SUM('Step 1'!Z62:AB62)</f>
        <v>69479</v>
      </c>
      <c r="K62" s="82">
        <f>SUM('Step 1'!AA62:AC62)</f>
        <v>69735</v>
      </c>
      <c r="L62" s="82">
        <f>SUM('Step 1'!AB62:AD62)</f>
        <v>69909</v>
      </c>
      <c r="M62" s="82">
        <f>SUM('Step 1'!AC62:AE62)</f>
        <v>70164</v>
      </c>
      <c r="N62" s="82">
        <f>SUM('Step 1'!AD62:AF62)</f>
        <v>70413</v>
      </c>
      <c r="O62" s="82">
        <f>SUM('Step 1'!AE62:AG62)</f>
        <v>70480</v>
      </c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</row>
    <row r="63" spans="1:50" x14ac:dyDescent="0.35">
      <c r="A63" s="80" t="s">
        <v>47</v>
      </c>
      <c r="B63" s="82">
        <f>SUM('Step 1'!Q63:AB63)</f>
        <v>289195</v>
      </c>
      <c r="C63" s="82">
        <f>SUM('Step 1'!R63:AC63)</f>
        <v>289192</v>
      </c>
      <c r="D63" s="82">
        <f>SUM('Step 1'!S63:AD63)</f>
        <v>289158</v>
      </c>
      <c r="E63" s="82">
        <f>SUM('Step 1'!T63:AE63)</f>
        <v>289174</v>
      </c>
      <c r="F63" s="82">
        <f>SUM('Step 1'!U63:AF63)</f>
        <v>288896</v>
      </c>
      <c r="G63" s="82">
        <f>SUM('Step 1'!V63:AG63)</f>
        <v>288730</v>
      </c>
      <c r="H63" s="82"/>
      <c r="I63" s="82"/>
      <c r="J63" s="82">
        <f>SUM('Step 1'!Z63:AB63)</f>
        <v>72683</v>
      </c>
      <c r="K63" s="82">
        <f>SUM('Step 1'!AA63:AC63)</f>
        <v>72588</v>
      </c>
      <c r="L63" s="82">
        <f>SUM('Step 1'!AB63:AD63)</f>
        <v>72503</v>
      </c>
      <c r="M63" s="82">
        <f>SUM('Step 1'!AC63:AE63)</f>
        <v>72793</v>
      </c>
      <c r="N63" s="82">
        <f>SUM('Step 1'!AD63:AF63)</f>
        <v>72123</v>
      </c>
      <c r="O63" s="82">
        <f>SUM('Step 1'!AE63:AG63)</f>
        <v>71423</v>
      </c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2"/>
      <c r="AO63" s="82"/>
      <c r="AP63" s="82"/>
      <c r="AQ63" s="82"/>
      <c r="AR63" s="82"/>
      <c r="AS63" s="82"/>
      <c r="AT63" s="82"/>
      <c r="AU63" s="82"/>
      <c r="AV63" s="82"/>
      <c r="AW63" s="82"/>
      <c r="AX63" s="82"/>
    </row>
    <row r="64" spans="1:50" x14ac:dyDescent="0.35">
      <c r="A64" s="80" t="s">
        <v>139</v>
      </c>
      <c r="B64" s="82">
        <f>SUM('Step 1'!Q64:AB64)</f>
        <v>179269</v>
      </c>
      <c r="C64" s="82">
        <f>SUM('Step 1'!R64:AC64)</f>
        <v>179392</v>
      </c>
      <c r="D64" s="82">
        <f>SUM('Step 1'!S64:AD64)</f>
        <v>179380</v>
      </c>
      <c r="E64" s="82">
        <f>SUM('Step 1'!T64:AE64)</f>
        <v>179361</v>
      </c>
      <c r="F64" s="82">
        <f>SUM('Step 1'!U64:AF64)</f>
        <v>179131</v>
      </c>
      <c r="G64" s="82">
        <f>SUM('Step 1'!V64:AG64)</f>
        <v>179005</v>
      </c>
      <c r="H64" s="82"/>
      <c r="I64" s="82"/>
      <c r="J64" s="82">
        <f>SUM('Step 1'!Z64:AB64)</f>
        <v>44847</v>
      </c>
      <c r="K64" s="82">
        <f>SUM('Step 1'!AA64:AC64)</f>
        <v>45065</v>
      </c>
      <c r="L64" s="82">
        <f>SUM('Step 1'!AB64:AD64)</f>
        <v>45036</v>
      </c>
      <c r="M64" s="82">
        <f>SUM('Step 1'!AC64:AE64)</f>
        <v>45037</v>
      </c>
      <c r="N64" s="82">
        <f>SUM('Step 1'!AD64:AF64)</f>
        <v>44900</v>
      </c>
      <c r="O64" s="82">
        <f>SUM('Step 1'!AE64:AG64)</f>
        <v>44789</v>
      </c>
      <c r="P64" s="82"/>
      <c r="Q64" s="82"/>
      <c r="R64" s="82"/>
      <c r="S64" s="82"/>
      <c r="T64" s="82"/>
      <c r="U64" s="82"/>
      <c r="V64" s="82"/>
      <c r="W64" s="82"/>
      <c r="X64" s="82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2"/>
    </row>
    <row r="65" spans="1:50" x14ac:dyDescent="0.35">
      <c r="A65" s="80" t="s">
        <v>48</v>
      </c>
      <c r="B65" s="82">
        <f>SUM('Step 1'!Q65:AB65)</f>
        <v>351916</v>
      </c>
      <c r="C65" s="82">
        <f>SUM('Step 1'!R65:AC65)</f>
        <v>352098</v>
      </c>
      <c r="D65" s="82">
        <f>SUM('Step 1'!S65:AD65)</f>
        <v>352197</v>
      </c>
      <c r="E65" s="82">
        <f>SUM('Step 1'!T65:AE65)</f>
        <v>352290</v>
      </c>
      <c r="F65" s="82">
        <f>SUM('Step 1'!U65:AF65)</f>
        <v>351932</v>
      </c>
      <c r="G65" s="82">
        <f>SUM('Step 1'!V65:AG65)</f>
        <v>351879</v>
      </c>
      <c r="H65" s="82"/>
      <c r="I65" s="82"/>
      <c r="J65" s="82">
        <f>SUM('Step 1'!Z65:AB65)</f>
        <v>87169</v>
      </c>
      <c r="K65" s="82">
        <f>SUM('Step 1'!AA65:AC65)</f>
        <v>87319</v>
      </c>
      <c r="L65" s="82">
        <f>SUM('Step 1'!AB65:AD65)</f>
        <v>87809</v>
      </c>
      <c r="M65" s="82">
        <f>SUM('Step 1'!AC65:AE65)</f>
        <v>88812</v>
      </c>
      <c r="N65" s="82">
        <f>SUM('Step 1'!AD65:AF65)</f>
        <v>89133</v>
      </c>
      <c r="O65" s="82">
        <f>SUM('Step 1'!AE65:AG65)</f>
        <v>89005</v>
      </c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2"/>
      <c r="AB65" s="82"/>
      <c r="AC65" s="82"/>
      <c r="AD65" s="82"/>
      <c r="AE65" s="82"/>
      <c r="AF65" s="82"/>
      <c r="AG65" s="82"/>
      <c r="AH65" s="82"/>
      <c r="AI65" s="82"/>
      <c r="AJ65" s="82"/>
      <c r="AK65" s="82"/>
      <c r="AL65" s="82"/>
      <c r="AM65" s="82"/>
      <c r="AN65" s="82"/>
      <c r="AO65" s="82"/>
      <c r="AP65" s="82"/>
      <c r="AQ65" s="82"/>
      <c r="AR65" s="82"/>
      <c r="AS65" s="82"/>
      <c r="AT65" s="82"/>
      <c r="AU65" s="82"/>
      <c r="AV65" s="82"/>
      <c r="AW65" s="82"/>
      <c r="AX65" s="82"/>
    </row>
    <row r="66" spans="1:50" x14ac:dyDescent="0.35">
      <c r="A66" s="80" t="s">
        <v>140</v>
      </c>
      <c r="B66" s="82">
        <f>SUM('Step 1'!Q66:AB66)</f>
        <v>166986</v>
      </c>
      <c r="C66" s="82">
        <f>SUM('Step 1'!R66:AC66)</f>
        <v>167058</v>
      </c>
      <c r="D66" s="82">
        <f>SUM('Step 1'!S66:AD66)</f>
        <v>167107</v>
      </c>
      <c r="E66" s="82">
        <f>SUM('Step 1'!T66:AE66)</f>
        <v>167108</v>
      </c>
      <c r="F66" s="82">
        <f>SUM('Step 1'!U66:AF66)</f>
        <v>166888</v>
      </c>
      <c r="G66" s="82">
        <f>SUM('Step 1'!V66:AG66)</f>
        <v>166760</v>
      </c>
      <c r="H66" s="82"/>
      <c r="I66" s="82"/>
      <c r="J66" s="82">
        <f>SUM('Step 1'!Z66:AB66)</f>
        <v>41612</v>
      </c>
      <c r="K66" s="82">
        <f>SUM('Step 1'!AA66:AC66)</f>
        <v>41748</v>
      </c>
      <c r="L66" s="82">
        <f>SUM('Step 1'!AB66:AD66)</f>
        <v>41830</v>
      </c>
      <c r="M66" s="82">
        <f>SUM('Step 1'!AC66:AE66)</f>
        <v>41978</v>
      </c>
      <c r="N66" s="82">
        <f>SUM('Step 1'!AD66:AF66)</f>
        <v>42079</v>
      </c>
      <c r="O66" s="82">
        <f>SUM('Step 1'!AE66:AG66)</f>
        <v>42072</v>
      </c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2"/>
    </row>
    <row r="67" spans="1:50" x14ac:dyDescent="0.35">
      <c r="A67" s="80" t="s">
        <v>141</v>
      </c>
      <c r="B67" s="82">
        <f>SUM('Step 1'!Q67:AB67)</f>
        <v>713739</v>
      </c>
      <c r="C67" s="82">
        <f>SUM('Step 1'!R67:AC67)</f>
        <v>714061</v>
      </c>
      <c r="D67" s="82">
        <f>SUM('Step 1'!S67:AD67)</f>
        <v>713694</v>
      </c>
      <c r="E67" s="82">
        <f>SUM('Step 1'!T67:AE67)</f>
        <v>712743</v>
      </c>
      <c r="F67" s="82">
        <f>SUM('Step 1'!U67:AF67)</f>
        <v>710027</v>
      </c>
      <c r="G67" s="82">
        <f>SUM('Step 1'!V67:AG67)</f>
        <v>708127</v>
      </c>
      <c r="H67" s="82"/>
      <c r="I67" s="82"/>
      <c r="J67" s="82">
        <f>SUM('Step 1'!Z67:AB67)</f>
        <v>174668</v>
      </c>
      <c r="K67" s="82">
        <f>SUM('Step 1'!AA67:AC67)</f>
        <v>174605</v>
      </c>
      <c r="L67" s="82">
        <f>SUM('Step 1'!AB67:AD67)</f>
        <v>175152</v>
      </c>
      <c r="M67" s="82">
        <f>SUM('Step 1'!AC67:AE67)</f>
        <v>177741</v>
      </c>
      <c r="N67" s="82">
        <f>SUM('Step 1'!AD67:AF67)</f>
        <v>180371</v>
      </c>
      <c r="O67" s="82">
        <f>SUM('Step 1'!AE67:AG67)</f>
        <v>181852</v>
      </c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</row>
    <row r="68" spans="1:50" x14ac:dyDescent="0.35">
      <c r="A68" s="80" t="s">
        <v>142</v>
      </c>
      <c r="B68" s="82">
        <f>SUM('Step 1'!Q68:AB68)</f>
        <v>171049</v>
      </c>
      <c r="C68" s="82">
        <f>SUM('Step 1'!R68:AC68)</f>
        <v>171174</v>
      </c>
      <c r="D68" s="82">
        <f>SUM('Step 1'!S68:AD68)</f>
        <v>171185</v>
      </c>
      <c r="E68" s="82">
        <f>SUM('Step 1'!T68:AE68)</f>
        <v>171217</v>
      </c>
      <c r="F68" s="82">
        <f>SUM('Step 1'!U68:AF68)</f>
        <v>171069</v>
      </c>
      <c r="G68" s="82">
        <f>SUM('Step 1'!V68:AG68)</f>
        <v>171054</v>
      </c>
      <c r="H68" s="82"/>
      <c r="I68" s="82"/>
      <c r="J68" s="82">
        <f>SUM('Step 1'!Z68:AB68)</f>
        <v>42668</v>
      </c>
      <c r="K68" s="82">
        <f>SUM('Step 1'!AA68:AC68)</f>
        <v>42944</v>
      </c>
      <c r="L68" s="82">
        <f>SUM('Step 1'!AB68:AD68)</f>
        <v>42963</v>
      </c>
      <c r="M68" s="82">
        <f>SUM('Step 1'!AC68:AE68)</f>
        <v>43093</v>
      </c>
      <c r="N68" s="82">
        <f>SUM('Step 1'!AD68:AF68)</f>
        <v>43127</v>
      </c>
      <c r="O68" s="82">
        <f>SUM('Step 1'!AE68:AG68)</f>
        <v>43140</v>
      </c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</row>
    <row r="69" spans="1:50" x14ac:dyDescent="0.35">
      <c r="A69" s="80" t="s">
        <v>143</v>
      </c>
      <c r="B69" s="82">
        <f>SUM('Step 1'!Q69:AB69)</f>
        <v>289195</v>
      </c>
      <c r="C69" s="82">
        <f>SUM('Step 1'!R69:AC69)</f>
        <v>289192</v>
      </c>
      <c r="D69" s="82">
        <f>SUM('Step 1'!S69:AD69)</f>
        <v>289158</v>
      </c>
      <c r="E69" s="82">
        <f>SUM('Step 1'!T69:AE69)</f>
        <v>289174</v>
      </c>
      <c r="F69" s="82">
        <f>SUM('Step 1'!U69:AF69)</f>
        <v>288896</v>
      </c>
      <c r="G69" s="82">
        <f>SUM('Step 1'!V69:AG69)</f>
        <v>288730</v>
      </c>
      <c r="H69" s="82"/>
      <c r="I69" s="82"/>
      <c r="J69" s="82">
        <f>SUM('Step 1'!Z69:AB69)</f>
        <v>72683</v>
      </c>
      <c r="K69" s="82">
        <f>SUM('Step 1'!AA69:AC69)</f>
        <v>72588</v>
      </c>
      <c r="L69" s="82">
        <f>SUM('Step 1'!AB69:AD69)</f>
        <v>72503</v>
      </c>
      <c r="M69" s="82">
        <f>SUM('Step 1'!AC69:AE69)</f>
        <v>72793</v>
      </c>
      <c r="N69" s="82">
        <f>SUM('Step 1'!AD69:AF69)</f>
        <v>72123</v>
      </c>
      <c r="O69" s="82">
        <f>SUM('Step 1'!AE69:AG69)</f>
        <v>71423</v>
      </c>
      <c r="P69" s="82"/>
      <c r="Q69" s="82"/>
      <c r="R69" s="82"/>
      <c r="S69" s="82"/>
      <c r="T69" s="82"/>
      <c r="U69" s="82"/>
      <c r="V69" s="82"/>
      <c r="W69" s="82"/>
      <c r="X69" s="82"/>
      <c r="Y69" s="82"/>
      <c r="Z69" s="82"/>
      <c r="AA69" s="82"/>
      <c r="AB69" s="82"/>
      <c r="AC69" s="82"/>
      <c r="AD69" s="82"/>
      <c r="AE69" s="82"/>
      <c r="AF69" s="82"/>
      <c r="AG69" s="82"/>
      <c r="AH69" s="82"/>
      <c r="AI69" s="82"/>
      <c r="AJ69" s="82"/>
      <c r="AK69" s="82"/>
      <c r="AL69" s="82"/>
      <c r="AM69" s="82"/>
      <c r="AN69" s="82"/>
      <c r="AO69" s="82"/>
      <c r="AP69" s="82"/>
      <c r="AQ69" s="82"/>
      <c r="AR69" s="82"/>
      <c r="AS69" s="82"/>
      <c r="AT69" s="82"/>
      <c r="AU69" s="82"/>
      <c r="AV69" s="82"/>
      <c r="AW69" s="82"/>
      <c r="AX69" s="82"/>
    </row>
    <row r="70" spans="1:50" x14ac:dyDescent="0.35">
      <c r="A70" s="80" t="s">
        <v>144</v>
      </c>
      <c r="B70" s="82">
        <f>SUM('Step 1'!Q70:AB70)</f>
        <v>560421</v>
      </c>
      <c r="C70" s="82">
        <f>SUM('Step 1'!R70:AC70)</f>
        <v>560849</v>
      </c>
      <c r="D70" s="82">
        <f>SUM('Step 1'!S70:AD70)</f>
        <v>560910</v>
      </c>
      <c r="E70" s="82">
        <f>SUM('Step 1'!T70:AE70)</f>
        <v>560828</v>
      </c>
      <c r="F70" s="82">
        <f>SUM('Step 1'!U70:AF70)</f>
        <v>560223</v>
      </c>
      <c r="G70" s="82">
        <f>SUM('Step 1'!V70:AG70)</f>
        <v>559894</v>
      </c>
      <c r="H70" s="82"/>
      <c r="I70" s="82"/>
      <c r="J70" s="82">
        <f>SUM('Step 1'!Z70:AB70)</f>
        <v>140292</v>
      </c>
      <c r="K70" s="82">
        <f>SUM('Step 1'!AA70:AC70)</f>
        <v>140978</v>
      </c>
      <c r="L70" s="82">
        <f>SUM('Step 1'!AB70:AD70)</f>
        <v>140927</v>
      </c>
      <c r="M70" s="82">
        <f>SUM('Step 1'!AC70:AE70)</f>
        <v>140896</v>
      </c>
      <c r="N70" s="82">
        <f>SUM('Step 1'!AD70:AF70)</f>
        <v>140531</v>
      </c>
      <c r="O70" s="82">
        <f>SUM('Step 1'!AE70:AG70)</f>
        <v>140123</v>
      </c>
      <c r="P70" s="82"/>
      <c r="Q70" s="82"/>
      <c r="R70" s="82"/>
      <c r="S70" s="82"/>
      <c r="T70" s="82"/>
      <c r="U70" s="82"/>
      <c r="V70" s="82"/>
      <c r="W70" s="82"/>
      <c r="X70" s="82"/>
      <c r="Y70" s="82"/>
      <c r="Z70" s="82"/>
      <c r="AA70" s="82"/>
      <c r="AB70" s="82"/>
      <c r="AC70" s="82"/>
      <c r="AD70" s="82"/>
      <c r="AE70" s="82"/>
      <c r="AF70" s="82"/>
      <c r="AG70" s="82"/>
      <c r="AH70" s="82"/>
      <c r="AI70" s="82"/>
      <c r="AJ70" s="82"/>
      <c r="AK70" s="82"/>
      <c r="AL70" s="82"/>
      <c r="AM70" s="82"/>
      <c r="AN70" s="82"/>
      <c r="AO70" s="82"/>
      <c r="AP70" s="82"/>
      <c r="AQ70" s="82"/>
      <c r="AR70" s="82"/>
      <c r="AS70" s="82"/>
      <c r="AT70" s="82"/>
      <c r="AU70" s="82"/>
      <c r="AV70" s="82"/>
      <c r="AW70" s="82"/>
      <c r="AX70" s="82"/>
    </row>
    <row r="71" spans="1:50" x14ac:dyDescent="0.35">
      <c r="A71" s="80" t="s">
        <v>145</v>
      </c>
      <c r="B71" s="82">
        <f>SUM('Step 1'!Q71:AB71)</f>
        <v>629607</v>
      </c>
      <c r="C71" s="82">
        <f>SUM('Step 1'!R71:AC71)</f>
        <v>630156</v>
      </c>
      <c r="D71" s="82">
        <f>SUM('Step 1'!S71:AD71)</f>
        <v>630641</v>
      </c>
      <c r="E71" s="82">
        <f>SUM('Step 1'!T71:AE71)</f>
        <v>631096</v>
      </c>
      <c r="F71" s="82">
        <f>SUM('Step 1'!U71:AF71)</f>
        <v>630989</v>
      </c>
      <c r="G71" s="82">
        <f>SUM('Step 1'!V71:AG71)</f>
        <v>631052</v>
      </c>
      <c r="H71" s="82"/>
      <c r="I71" s="82"/>
      <c r="J71" s="82">
        <f>SUM('Step 1'!Z71:AB71)</f>
        <v>157182</v>
      </c>
      <c r="K71" s="82">
        <f>SUM('Step 1'!AA71:AC71)</f>
        <v>157861</v>
      </c>
      <c r="L71" s="82">
        <f>SUM('Step 1'!AB71:AD71)</f>
        <v>158137</v>
      </c>
      <c r="M71" s="82">
        <f>SUM('Step 1'!AC71:AE71)</f>
        <v>158484</v>
      </c>
      <c r="N71" s="82">
        <f>SUM('Step 1'!AD71:AF71)</f>
        <v>158885</v>
      </c>
      <c r="O71" s="82">
        <f>SUM('Step 1'!AE71:AG71)</f>
        <v>159060</v>
      </c>
      <c r="P71" s="82"/>
      <c r="Q71" s="82"/>
      <c r="R71" s="82"/>
      <c r="S71" s="82"/>
      <c r="T71" s="82"/>
      <c r="U71" s="82"/>
      <c r="V71" s="82"/>
      <c r="W71" s="82"/>
      <c r="X71" s="82"/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2"/>
      <c r="AO71" s="82"/>
      <c r="AP71" s="82"/>
      <c r="AQ71" s="82"/>
      <c r="AR71" s="82"/>
      <c r="AS71" s="82"/>
      <c r="AT71" s="82"/>
      <c r="AU71" s="82"/>
      <c r="AV71" s="82"/>
      <c r="AW71" s="82"/>
      <c r="AX71" s="82"/>
    </row>
    <row r="72" spans="1:50" x14ac:dyDescent="0.35">
      <c r="A72" s="80" t="s">
        <v>49</v>
      </c>
      <c r="B72" s="82">
        <f>SUM('Step 1'!Q72:AB72)</f>
        <v>253653</v>
      </c>
      <c r="C72" s="82">
        <f>SUM('Step 1'!R72:AC72)</f>
        <v>253772</v>
      </c>
      <c r="D72" s="82">
        <f>SUM('Step 1'!S72:AD72)</f>
        <v>253816</v>
      </c>
      <c r="E72" s="82">
        <f>SUM('Step 1'!T72:AE72)</f>
        <v>253707</v>
      </c>
      <c r="F72" s="82">
        <f>SUM('Step 1'!U72:AF72)</f>
        <v>253513</v>
      </c>
      <c r="G72" s="82">
        <f>SUM('Step 1'!V72:AG72)</f>
        <v>253428</v>
      </c>
      <c r="H72" s="82"/>
      <c r="I72" s="82"/>
      <c r="J72" s="82">
        <f>SUM('Step 1'!Z72:AB72)</f>
        <v>64720</v>
      </c>
      <c r="K72" s="82">
        <f>SUM('Step 1'!AA72:AC72)</f>
        <v>63640</v>
      </c>
      <c r="L72" s="82">
        <f>SUM('Step 1'!AB72:AD72)</f>
        <v>62847</v>
      </c>
      <c r="M72" s="82">
        <f>SUM('Step 1'!AC72:AE72)</f>
        <v>62863</v>
      </c>
      <c r="N72" s="82">
        <f>SUM('Step 1'!AD72:AF72)</f>
        <v>63415</v>
      </c>
      <c r="O72" s="82">
        <f>SUM('Step 1'!AE72:AG72)</f>
        <v>63578</v>
      </c>
      <c r="P72" s="82"/>
      <c r="Q72" s="82"/>
      <c r="R72" s="82"/>
      <c r="S72" s="82"/>
      <c r="T72" s="82"/>
      <c r="U72" s="82"/>
      <c r="V72" s="82"/>
      <c r="W72" s="82"/>
      <c r="X72" s="82"/>
      <c r="Y72" s="82"/>
      <c r="Z72" s="82"/>
      <c r="AA72" s="82"/>
      <c r="AB72" s="82"/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/>
      <c r="AP72" s="82"/>
      <c r="AQ72" s="82"/>
      <c r="AR72" s="82"/>
      <c r="AS72" s="82"/>
      <c r="AT72" s="82"/>
      <c r="AU72" s="82"/>
      <c r="AV72" s="82"/>
      <c r="AW72" s="82"/>
      <c r="AX72" s="82"/>
    </row>
    <row r="73" spans="1:50" x14ac:dyDescent="0.35">
      <c r="A73" s="80" t="s">
        <v>146</v>
      </c>
      <c r="B73" s="82">
        <f>SUM('Step 1'!Q73:AB73)</f>
        <v>232411</v>
      </c>
      <c r="C73" s="82">
        <f>SUM('Step 1'!R73:AC73)</f>
        <v>232661</v>
      </c>
      <c r="D73" s="82">
        <f>SUM('Step 1'!S73:AD73)</f>
        <v>232723</v>
      </c>
      <c r="E73" s="82">
        <f>SUM('Step 1'!T73:AE73)</f>
        <v>232779</v>
      </c>
      <c r="F73" s="82">
        <f>SUM('Step 1'!U73:AF73)</f>
        <v>232583</v>
      </c>
      <c r="G73" s="82">
        <f>SUM('Step 1'!V73:AG73)</f>
        <v>232541</v>
      </c>
      <c r="H73" s="82"/>
      <c r="I73" s="82"/>
      <c r="J73" s="82">
        <f>SUM('Step 1'!Z73:AB73)</f>
        <v>57919</v>
      </c>
      <c r="K73" s="82">
        <f>SUM('Step 1'!AA73:AC73)</f>
        <v>58352</v>
      </c>
      <c r="L73" s="82">
        <f>SUM('Step 1'!AB73:AD73)</f>
        <v>58442</v>
      </c>
      <c r="M73" s="82">
        <f>SUM('Step 1'!AC73:AE73)</f>
        <v>58643</v>
      </c>
      <c r="N73" s="82">
        <f>SUM('Step 1'!AD73:AF73)</f>
        <v>58651</v>
      </c>
      <c r="O73" s="82">
        <f>SUM('Step 1'!AE73:AG73)</f>
        <v>58644</v>
      </c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</row>
    <row r="74" spans="1:50" x14ac:dyDescent="0.35">
      <c r="A74" s="80" t="s">
        <v>147</v>
      </c>
      <c r="B74" s="82">
        <f>SUM('Step 1'!Q74:AB74)</f>
        <v>174635</v>
      </c>
      <c r="C74" s="82">
        <f>SUM('Step 1'!R74:AC74)</f>
        <v>174746</v>
      </c>
      <c r="D74" s="82">
        <f>SUM('Step 1'!S74:AD74)</f>
        <v>174788</v>
      </c>
      <c r="E74" s="82">
        <f>SUM('Step 1'!T74:AE74)</f>
        <v>174856</v>
      </c>
      <c r="F74" s="82">
        <f>SUM('Step 1'!U74:AF74)</f>
        <v>174734</v>
      </c>
      <c r="G74" s="82">
        <f>SUM('Step 1'!V74:AG74)</f>
        <v>174715</v>
      </c>
      <c r="H74" s="82"/>
      <c r="I74" s="82"/>
      <c r="J74" s="82">
        <f>SUM('Step 1'!Z74:AB74)</f>
        <v>43528</v>
      </c>
      <c r="K74" s="82">
        <f>SUM('Step 1'!AA74:AC74)</f>
        <v>43792</v>
      </c>
      <c r="L74" s="82">
        <f>SUM('Step 1'!AB74:AD74)</f>
        <v>43841</v>
      </c>
      <c r="M74" s="82">
        <f>SUM('Step 1'!AC74:AE74)</f>
        <v>44007</v>
      </c>
      <c r="N74" s="82">
        <f>SUM('Step 1'!AD74:AF74)</f>
        <v>44064</v>
      </c>
      <c r="O74" s="82">
        <f>SUM('Step 1'!AE74:AG74)</f>
        <v>44073</v>
      </c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2"/>
      <c r="AO74" s="82"/>
      <c r="AP74" s="82"/>
      <c r="AQ74" s="82"/>
      <c r="AR74" s="82"/>
      <c r="AS74" s="82"/>
      <c r="AT74" s="82"/>
      <c r="AU74" s="82"/>
      <c r="AV74" s="82"/>
      <c r="AW74" s="82"/>
      <c r="AX74" s="82"/>
    </row>
    <row r="75" spans="1:50" x14ac:dyDescent="0.35">
      <c r="A75" s="80" t="s">
        <v>148</v>
      </c>
      <c r="B75" s="82">
        <f>SUM('Step 1'!Q75:AB75)</f>
        <v>357492</v>
      </c>
      <c r="C75" s="82">
        <f>SUM('Step 1'!R75:AC75)</f>
        <v>357773</v>
      </c>
      <c r="D75" s="82">
        <f>SUM('Step 1'!S75:AD75)</f>
        <v>357913</v>
      </c>
      <c r="E75" s="82">
        <f>SUM('Step 1'!T75:AE75)</f>
        <v>358005</v>
      </c>
      <c r="F75" s="82">
        <f>SUM('Step 1'!U75:AF75)</f>
        <v>357909</v>
      </c>
      <c r="G75" s="82">
        <f>SUM('Step 1'!V75:AG75)</f>
        <v>357883</v>
      </c>
      <c r="H75" s="82"/>
      <c r="I75" s="82"/>
      <c r="J75" s="82">
        <f>SUM('Step 1'!Z75:AB75)</f>
        <v>89580</v>
      </c>
      <c r="K75" s="82">
        <f>SUM('Step 1'!AA75:AC75)</f>
        <v>89972</v>
      </c>
      <c r="L75" s="82">
        <f>SUM('Step 1'!AB75:AD75)</f>
        <v>90002</v>
      </c>
      <c r="M75" s="82">
        <f>SUM('Step 1'!AC75:AE75)</f>
        <v>90116</v>
      </c>
      <c r="N75" s="82">
        <f>SUM('Step 1'!AD75:AF75)</f>
        <v>89991</v>
      </c>
      <c r="O75" s="82">
        <f>SUM('Step 1'!AE75:AG75)</f>
        <v>89782</v>
      </c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</row>
    <row r="76" spans="1:50" x14ac:dyDescent="0.35">
      <c r="A76" s="80" t="s">
        <v>50</v>
      </c>
      <c r="B76" s="82">
        <f>SUM('Step 1'!Q76:AB76)</f>
        <v>25119</v>
      </c>
      <c r="C76" s="82">
        <f>SUM('Step 1'!R76:AC76)</f>
        <v>25043</v>
      </c>
      <c r="D76" s="82">
        <f>SUM('Step 1'!S76:AD76)</f>
        <v>24982</v>
      </c>
      <c r="E76" s="82">
        <f>SUM('Step 1'!T76:AE76)</f>
        <v>24908</v>
      </c>
      <c r="F76" s="82">
        <f>SUM('Step 1'!U76:AF76)</f>
        <v>24769</v>
      </c>
      <c r="G76" s="82">
        <f>SUM('Step 1'!V76:AG76)</f>
        <v>24710</v>
      </c>
      <c r="H76" s="82"/>
      <c r="I76" s="82"/>
      <c r="J76" s="82">
        <f>SUM('Step 1'!Z76:AB76)</f>
        <v>5821</v>
      </c>
      <c r="K76" s="82">
        <f>SUM('Step 1'!AA76:AC76)</f>
        <v>5691</v>
      </c>
      <c r="L76" s="82">
        <f>SUM('Step 1'!AB76:AD76)</f>
        <v>5719</v>
      </c>
      <c r="M76" s="82">
        <f>SUM('Step 1'!AC76:AE76)</f>
        <v>6014</v>
      </c>
      <c r="N76" s="82">
        <f>SUM('Step 1'!AD76:AF76)</f>
        <v>6578</v>
      </c>
      <c r="O76" s="82">
        <f>SUM('Step 1'!AE76:AG76)</f>
        <v>6956</v>
      </c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</row>
    <row r="77" spans="1:50" x14ac:dyDescent="0.35">
      <c r="A77" s="80" t="s">
        <v>149</v>
      </c>
      <c r="B77" s="82">
        <f>SUM('Step 1'!Q77:AB77)</f>
        <v>195087</v>
      </c>
      <c r="C77" s="82">
        <f>SUM('Step 1'!R77:AC77)</f>
        <v>195274</v>
      </c>
      <c r="D77" s="82">
        <f>SUM('Step 1'!S77:AD77)</f>
        <v>195403</v>
      </c>
      <c r="E77" s="82">
        <f>SUM('Step 1'!T77:AE77)</f>
        <v>195544</v>
      </c>
      <c r="F77" s="82">
        <f>SUM('Step 1'!U77:AF77)</f>
        <v>195519</v>
      </c>
      <c r="G77" s="82">
        <f>SUM('Step 1'!V77:AG77)</f>
        <v>195518</v>
      </c>
      <c r="H77" s="82"/>
      <c r="I77" s="82"/>
      <c r="J77" s="82">
        <f>SUM('Step 1'!Z77:AB77)</f>
        <v>48645</v>
      </c>
      <c r="K77" s="82">
        <f>SUM('Step 1'!AA77:AC77)</f>
        <v>48870</v>
      </c>
      <c r="L77" s="82">
        <f>SUM('Step 1'!AB77:AD77)</f>
        <v>48941</v>
      </c>
      <c r="M77" s="82">
        <f>SUM('Step 1'!AC77:AE77)</f>
        <v>49071</v>
      </c>
      <c r="N77" s="82">
        <f>SUM('Step 1'!AD77:AF77)</f>
        <v>49237</v>
      </c>
      <c r="O77" s="82">
        <f>SUM('Step 1'!AE77:AG77)</f>
        <v>49350</v>
      </c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2"/>
      <c r="AH77" s="82"/>
      <c r="AI77" s="82"/>
      <c r="AJ77" s="82"/>
      <c r="AK77" s="82"/>
      <c r="AL77" s="82"/>
      <c r="AM77" s="82"/>
      <c r="AN77" s="82"/>
      <c r="AO77" s="82"/>
      <c r="AP77" s="82"/>
      <c r="AQ77" s="82"/>
      <c r="AR77" s="82"/>
      <c r="AS77" s="82"/>
      <c r="AT77" s="82"/>
      <c r="AU77" s="82"/>
      <c r="AV77" s="82"/>
      <c r="AW77" s="82"/>
      <c r="AX77" s="82"/>
    </row>
    <row r="78" spans="1:50" x14ac:dyDescent="0.35">
      <c r="A78" s="80" t="s">
        <v>150</v>
      </c>
      <c r="B78" s="82">
        <f>SUM('Step 1'!Q78:AB78)</f>
        <v>241616</v>
      </c>
      <c r="C78" s="82">
        <f>SUM('Step 1'!R78:AC78)</f>
        <v>241719</v>
      </c>
      <c r="D78" s="82">
        <f>SUM('Step 1'!S78:AD78)</f>
        <v>241825</v>
      </c>
      <c r="E78" s="82">
        <f>SUM('Step 1'!T78:AE78)</f>
        <v>241931</v>
      </c>
      <c r="F78" s="82">
        <f>SUM('Step 1'!U78:AF78)</f>
        <v>241884</v>
      </c>
      <c r="G78" s="82">
        <f>SUM('Step 1'!V78:AG78)</f>
        <v>241901</v>
      </c>
      <c r="H78" s="82"/>
      <c r="I78" s="82"/>
      <c r="J78" s="82">
        <f>SUM('Step 1'!Z78:AB78)</f>
        <v>60557</v>
      </c>
      <c r="K78" s="82">
        <f>SUM('Step 1'!AA78:AC78)</f>
        <v>60645</v>
      </c>
      <c r="L78" s="82">
        <f>SUM('Step 1'!AB78:AD78)</f>
        <v>60567</v>
      </c>
      <c r="M78" s="82">
        <f>SUM('Step 1'!AC78:AE78)</f>
        <v>60577</v>
      </c>
      <c r="N78" s="82">
        <f>SUM('Step 1'!AD78:AF78)</f>
        <v>60783</v>
      </c>
      <c r="O78" s="82">
        <f>SUM('Step 1'!AE78:AG78)</f>
        <v>60926</v>
      </c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2"/>
      <c r="AL78" s="82"/>
      <c r="AM78" s="82"/>
      <c r="AN78" s="82"/>
      <c r="AO78" s="82"/>
      <c r="AP78" s="82"/>
      <c r="AQ78" s="82"/>
      <c r="AR78" s="82"/>
      <c r="AS78" s="82"/>
      <c r="AT78" s="82"/>
      <c r="AU78" s="82"/>
      <c r="AV78" s="82"/>
      <c r="AW78" s="82"/>
      <c r="AX78" s="82"/>
    </row>
    <row r="79" spans="1:50" x14ac:dyDescent="0.35">
      <c r="A79" s="80" t="s">
        <v>151</v>
      </c>
      <c r="B79" s="82">
        <f>SUM('Step 1'!Q79:AB79)</f>
        <v>4798100</v>
      </c>
      <c r="C79" s="82">
        <f>SUM('Step 1'!R79:AC79)</f>
        <v>4800912</v>
      </c>
      <c r="D79" s="82">
        <f>SUM('Step 1'!S79:AD79)</f>
        <v>4802624</v>
      </c>
      <c r="E79" s="82">
        <f>SUM('Step 1'!T79:AE79)</f>
        <v>4803129</v>
      </c>
      <c r="F79" s="82">
        <f>SUM('Step 1'!U79:AF79)</f>
        <v>4797178</v>
      </c>
      <c r="G79" s="82">
        <f>SUM('Step 1'!V79:AG79)</f>
        <v>4793619</v>
      </c>
      <c r="H79" s="82"/>
      <c r="I79" s="82"/>
      <c r="J79" s="82">
        <f>SUM('Step 1'!Z79:AB79)</f>
        <v>1189479</v>
      </c>
      <c r="K79" s="82">
        <f>SUM('Step 1'!AA79:AC79)</f>
        <v>1195768</v>
      </c>
      <c r="L79" s="82">
        <f>SUM('Step 1'!AB79:AD79)</f>
        <v>1201236</v>
      </c>
      <c r="M79" s="82">
        <f>SUM('Step 1'!AC79:AE79)</f>
        <v>1207796</v>
      </c>
      <c r="N79" s="82">
        <f>SUM('Step 1'!AD79:AF79)</f>
        <v>1211621</v>
      </c>
      <c r="O79" s="82">
        <f>SUM('Step 1'!AE79:AG79)</f>
        <v>1211779</v>
      </c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2"/>
      <c r="AH79" s="82"/>
      <c r="AI79" s="82"/>
      <c r="AJ79" s="82"/>
      <c r="AK79" s="82"/>
      <c r="AL79" s="82"/>
      <c r="AM79" s="82"/>
      <c r="AN79" s="82"/>
      <c r="AO79" s="82"/>
      <c r="AP79" s="82"/>
      <c r="AQ79" s="82"/>
      <c r="AR79" s="82"/>
      <c r="AS79" s="82"/>
      <c r="AT79" s="82"/>
      <c r="AU79" s="82"/>
      <c r="AV79" s="82"/>
      <c r="AW79" s="82"/>
      <c r="AX79" s="82"/>
    </row>
    <row r="80" spans="1:50" x14ac:dyDescent="0.35">
      <c r="A80" s="80" t="s">
        <v>152</v>
      </c>
      <c r="B80" s="82">
        <f>SUM('Step 1'!Q80:AB80)</f>
        <v>335499</v>
      </c>
      <c r="C80" s="82">
        <f>SUM('Step 1'!R80:AC80)</f>
        <v>335703</v>
      </c>
      <c r="D80" s="82">
        <f>SUM('Step 1'!S80:AD80)</f>
        <v>335795</v>
      </c>
      <c r="E80" s="82">
        <f>SUM('Step 1'!T80:AE80)</f>
        <v>335826</v>
      </c>
      <c r="F80" s="82">
        <f>SUM('Step 1'!U80:AF80)</f>
        <v>335418</v>
      </c>
      <c r="G80" s="82">
        <f>SUM('Step 1'!V80:AG80)</f>
        <v>335196</v>
      </c>
      <c r="H80" s="82"/>
      <c r="I80" s="82"/>
      <c r="J80" s="82">
        <f>SUM('Step 1'!Z80:AB80)</f>
        <v>83724</v>
      </c>
      <c r="K80" s="82">
        <f>SUM('Step 1'!AA80:AC80)</f>
        <v>83906</v>
      </c>
      <c r="L80" s="82">
        <f>SUM('Step 1'!AB80:AD80)</f>
        <v>84006</v>
      </c>
      <c r="M80" s="82">
        <f>SUM('Step 1'!AC80:AE80)</f>
        <v>84274</v>
      </c>
      <c r="N80" s="82">
        <f>SUM('Step 1'!AD80:AF80)</f>
        <v>84492</v>
      </c>
      <c r="O80" s="82">
        <f>SUM('Step 1'!AE80:AG80)</f>
        <v>84570</v>
      </c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2"/>
      <c r="AH80" s="82"/>
      <c r="AI80" s="82"/>
      <c r="AJ80" s="82"/>
      <c r="AK80" s="82"/>
      <c r="AL80" s="82"/>
      <c r="AM80" s="82"/>
      <c r="AN80" s="82"/>
      <c r="AO80" s="82"/>
      <c r="AP80" s="82"/>
      <c r="AQ80" s="82"/>
      <c r="AR80" s="82"/>
      <c r="AS80" s="82"/>
      <c r="AT80" s="82"/>
      <c r="AU80" s="82"/>
      <c r="AV80" s="82"/>
      <c r="AW80" s="82"/>
      <c r="AX80" s="82"/>
    </row>
    <row r="81" spans="1:50" x14ac:dyDescent="0.35">
      <c r="A81" s="80" t="s">
        <v>153</v>
      </c>
      <c r="B81" s="82">
        <f>SUM('Step 1'!Q81:AB81)</f>
        <v>295628</v>
      </c>
      <c r="C81" s="82">
        <f>SUM('Step 1'!R81:AC81)</f>
        <v>295915</v>
      </c>
      <c r="D81" s="82">
        <f>SUM('Step 1'!S81:AD81)</f>
        <v>295893</v>
      </c>
      <c r="E81" s="82">
        <f>SUM('Step 1'!T81:AE81)</f>
        <v>295787</v>
      </c>
      <c r="F81" s="82">
        <f>SUM('Step 1'!U81:AF81)</f>
        <v>295469</v>
      </c>
      <c r="G81" s="82">
        <f>SUM('Step 1'!V81:AG81)</f>
        <v>295209</v>
      </c>
      <c r="H81" s="82"/>
      <c r="I81" s="82"/>
      <c r="J81" s="82">
        <f>SUM('Step 1'!Z81:AB81)</f>
        <v>73633</v>
      </c>
      <c r="K81" s="82">
        <f>SUM('Step 1'!AA81:AC81)</f>
        <v>74118</v>
      </c>
      <c r="L81" s="82">
        <f>SUM('Step 1'!AB81:AD81)</f>
        <v>74264</v>
      </c>
      <c r="M81" s="82">
        <f>SUM('Step 1'!AC81:AE81)</f>
        <v>74405</v>
      </c>
      <c r="N81" s="82">
        <f>SUM('Step 1'!AD81:AF81)</f>
        <v>74267</v>
      </c>
      <c r="O81" s="82">
        <f>SUM('Step 1'!AE81:AG81)</f>
        <v>74042</v>
      </c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</row>
    <row r="82" spans="1:50" x14ac:dyDescent="0.35">
      <c r="A82" s="80" t="s">
        <v>51</v>
      </c>
      <c r="B82" s="82">
        <f>SUM('Step 1'!Q82:AB82)</f>
        <v>329014</v>
      </c>
      <c r="C82" s="82">
        <f>SUM('Step 1'!R82:AC82)</f>
        <v>328666</v>
      </c>
      <c r="D82" s="82">
        <f>SUM('Step 1'!S82:AD82)</f>
        <v>328246</v>
      </c>
      <c r="E82" s="82">
        <f>SUM('Step 1'!T82:AE82)</f>
        <v>328041</v>
      </c>
      <c r="F82" s="82">
        <f>SUM('Step 1'!U82:AF82)</f>
        <v>327581</v>
      </c>
      <c r="G82" s="82">
        <f>SUM('Step 1'!V82:AG82)</f>
        <v>327488</v>
      </c>
      <c r="H82" s="82"/>
      <c r="I82" s="82"/>
      <c r="J82" s="82">
        <f>SUM('Step 1'!Z82:AB82)</f>
        <v>81976</v>
      </c>
      <c r="K82" s="82">
        <f>SUM('Step 1'!AA82:AC82)</f>
        <v>81871</v>
      </c>
      <c r="L82" s="82">
        <f>SUM('Step 1'!AB82:AD82)</f>
        <v>81550</v>
      </c>
      <c r="M82" s="82">
        <f>SUM('Step 1'!AC82:AE82)</f>
        <v>81702</v>
      </c>
      <c r="N82" s="82">
        <f>SUM('Step 1'!AD82:AF82)</f>
        <v>82178</v>
      </c>
      <c r="O82" s="82">
        <f>SUM('Step 1'!AE82:AG82)</f>
        <v>82668</v>
      </c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</row>
    <row r="83" spans="1:50" x14ac:dyDescent="0.35">
      <c r="A83" s="80" t="s">
        <v>154</v>
      </c>
      <c r="B83" s="82">
        <f>SUM('Step 1'!Q83:AB83)</f>
        <v>347986</v>
      </c>
      <c r="C83" s="82">
        <f>SUM('Step 1'!R83:AC83)</f>
        <v>347763</v>
      </c>
      <c r="D83" s="82">
        <f>SUM('Step 1'!S83:AD83)</f>
        <v>347531</v>
      </c>
      <c r="E83" s="82">
        <f>SUM('Step 1'!T83:AE83)</f>
        <v>347292</v>
      </c>
      <c r="F83" s="82">
        <f>SUM('Step 1'!U83:AF83)</f>
        <v>346627</v>
      </c>
      <c r="G83" s="82">
        <f>SUM('Step 1'!V83:AG83)</f>
        <v>346727</v>
      </c>
      <c r="H83" s="82"/>
      <c r="I83" s="82"/>
      <c r="J83" s="82">
        <f>SUM('Step 1'!Z83:AB83)</f>
        <v>84818</v>
      </c>
      <c r="K83" s="82">
        <f>SUM('Step 1'!AA83:AC83)</f>
        <v>84697</v>
      </c>
      <c r="L83" s="82">
        <f>SUM('Step 1'!AB83:AD83)</f>
        <v>85119</v>
      </c>
      <c r="M83" s="82">
        <f>SUM('Step 1'!AC83:AE83)</f>
        <v>86388</v>
      </c>
      <c r="N83" s="82">
        <f>SUM('Step 1'!AD83:AF83)</f>
        <v>87720</v>
      </c>
      <c r="O83" s="82">
        <f>SUM('Step 1'!AE83:AG83)</f>
        <v>88783</v>
      </c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</row>
    <row r="84" spans="1:50" x14ac:dyDescent="0.35">
      <c r="A84" s="80" t="s">
        <v>155</v>
      </c>
      <c r="B84" s="82">
        <f>SUM('Step 1'!Q84:AB84)</f>
        <v>1295650</v>
      </c>
      <c r="C84" s="82">
        <f>SUM('Step 1'!R84:AC84)</f>
        <v>1296442</v>
      </c>
      <c r="D84" s="82">
        <f>SUM('Step 1'!S84:AD84)</f>
        <v>1296887</v>
      </c>
      <c r="E84" s="82">
        <f>SUM('Step 1'!T84:AE84)</f>
        <v>1297050</v>
      </c>
      <c r="F84" s="82">
        <f>SUM('Step 1'!U84:AF84)</f>
        <v>1295587</v>
      </c>
      <c r="G84" s="82">
        <f>SUM('Step 1'!V84:AG84)</f>
        <v>1294727</v>
      </c>
      <c r="H84" s="82"/>
      <c r="I84" s="82"/>
      <c r="J84" s="82">
        <f>SUM('Step 1'!Z84:AB84)</f>
        <v>321312</v>
      </c>
      <c r="K84" s="82">
        <f>SUM('Step 1'!AA84:AC84)</f>
        <v>323062</v>
      </c>
      <c r="L84" s="82">
        <f>SUM('Step 1'!AB84:AD84)</f>
        <v>324534</v>
      </c>
      <c r="M84" s="82">
        <f>SUM('Step 1'!AC84:AE84)</f>
        <v>326332</v>
      </c>
      <c r="N84" s="82">
        <f>SUM('Step 1'!AD84:AF84)</f>
        <v>327291</v>
      </c>
      <c r="O84" s="82">
        <f>SUM('Step 1'!AE84:AG84)</f>
        <v>327166</v>
      </c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</row>
    <row r="85" spans="1:50" x14ac:dyDescent="0.35">
      <c r="A85" s="80" t="s">
        <v>156</v>
      </c>
      <c r="B85" s="82">
        <f>SUM('Step 1'!Q85:AB85)</f>
        <v>305330</v>
      </c>
      <c r="C85" s="82">
        <f>SUM('Step 1'!R85:AC85)</f>
        <v>305619</v>
      </c>
      <c r="D85" s="82">
        <f>SUM('Step 1'!S85:AD85)</f>
        <v>305687</v>
      </c>
      <c r="E85" s="82">
        <f>SUM('Step 1'!T85:AE85)</f>
        <v>305699</v>
      </c>
      <c r="F85" s="82">
        <f>SUM('Step 1'!U85:AF85)</f>
        <v>305406</v>
      </c>
      <c r="G85" s="82">
        <f>SUM('Step 1'!V85:AG85)</f>
        <v>305253</v>
      </c>
      <c r="H85" s="82"/>
      <c r="I85" s="82"/>
      <c r="J85" s="82">
        <f>SUM('Step 1'!Z85:AB85)</f>
        <v>76434</v>
      </c>
      <c r="K85" s="82">
        <f>SUM('Step 1'!AA85:AC85)</f>
        <v>76905</v>
      </c>
      <c r="L85" s="82">
        <f>SUM('Step 1'!AB85:AD85)</f>
        <v>76901</v>
      </c>
      <c r="M85" s="82">
        <f>SUM('Step 1'!AC85:AE85)</f>
        <v>76906</v>
      </c>
      <c r="N85" s="82">
        <f>SUM('Step 1'!AD85:AF85)</f>
        <v>76700</v>
      </c>
      <c r="O85" s="82">
        <f>SUM('Step 1'!AE85:AG85)</f>
        <v>76456</v>
      </c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</row>
    <row r="86" spans="1:50" x14ac:dyDescent="0.35">
      <c r="A86" s="80" t="s">
        <v>157</v>
      </c>
      <c r="B86" s="82">
        <f>SUM('Step 1'!Q86:AB86)</f>
        <v>2150978</v>
      </c>
      <c r="C86" s="82">
        <f>SUM('Step 1'!R86:AC86)</f>
        <v>2152215</v>
      </c>
      <c r="D86" s="82">
        <f>SUM('Step 1'!S86:AD86)</f>
        <v>2153070</v>
      </c>
      <c r="E86" s="82">
        <f>SUM('Step 1'!T86:AE86)</f>
        <v>2153272</v>
      </c>
      <c r="F86" s="82">
        <f>SUM('Step 1'!U86:AF86)</f>
        <v>2150672</v>
      </c>
      <c r="G86" s="82">
        <f>SUM('Step 1'!V86:AG86)</f>
        <v>2149078</v>
      </c>
      <c r="H86" s="82"/>
      <c r="I86" s="82"/>
      <c r="J86" s="82">
        <f>SUM('Step 1'!Z86:AB86)</f>
        <v>533800</v>
      </c>
      <c r="K86" s="82">
        <f>SUM('Step 1'!AA86:AC86)</f>
        <v>536258</v>
      </c>
      <c r="L86" s="82">
        <f>SUM('Step 1'!AB86:AD86)</f>
        <v>538301</v>
      </c>
      <c r="M86" s="82">
        <f>SUM('Step 1'!AC86:AE86)</f>
        <v>540985</v>
      </c>
      <c r="N86" s="82">
        <f>SUM('Step 1'!AD86:AF86)</f>
        <v>543261</v>
      </c>
      <c r="O86" s="82">
        <f>SUM('Step 1'!AE86:AG86)</f>
        <v>543750</v>
      </c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</row>
    <row r="87" spans="1:50" x14ac:dyDescent="0.35">
      <c r="A87" s="80" t="s">
        <v>158</v>
      </c>
      <c r="B87" s="82">
        <f>SUM('Step 1'!Q87:AB87)</f>
        <v>178319</v>
      </c>
      <c r="C87" s="82">
        <f>SUM('Step 1'!R87:AC87)</f>
        <v>178362</v>
      </c>
      <c r="D87" s="82">
        <f>SUM('Step 1'!S87:AD87)</f>
        <v>178217</v>
      </c>
      <c r="E87" s="82">
        <f>SUM('Step 1'!T87:AE87)</f>
        <v>178537</v>
      </c>
      <c r="F87" s="82">
        <f>SUM('Step 1'!U87:AF87)</f>
        <v>178626</v>
      </c>
      <c r="G87" s="82">
        <f>SUM('Step 1'!V87:AG87)</f>
        <v>178710</v>
      </c>
      <c r="H87" s="82"/>
      <c r="I87" s="82"/>
      <c r="J87" s="82">
        <f>SUM('Step 1'!Z87:AB87)</f>
        <v>44336</v>
      </c>
      <c r="K87" s="82">
        <f>SUM('Step 1'!AA87:AC87)</f>
        <v>44784</v>
      </c>
      <c r="L87" s="82">
        <f>SUM('Step 1'!AB87:AD87)</f>
        <v>44818</v>
      </c>
      <c r="M87" s="82">
        <f>SUM('Step 1'!AC87:AE87)</f>
        <v>44739</v>
      </c>
      <c r="N87" s="82">
        <f>SUM('Step 1'!AD87:AF87)</f>
        <v>44877</v>
      </c>
      <c r="O87" s="82">
        <f>SUM('Step 1'!AE87:AG87)</f>
        <v>45003</v>
      </c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</row>
    <row r="88" spans="1:50" x14ac:dyDescent="0.35">
      <c r="A88" s="80" t="s">
        <v>159</v>
      </c>
      <c r="B88" s="82">
        <f>SUM('Step 1'!Q88:AB88)</f>
        <v>579685</v>
      </c>
      <c r="C88" s="82">
        <f>SUM('Step 1'!R88:AC88)</f>
        <v>579803</v>
      </c>
      <c r="D88" s="82">
        <f>SUM('Step 1'!S88:AD88)</f>
        <v>579426</v>
      </c>
      <c r="E88" s="82">
        <f>SUM('Step 1'!T88:AE88)</f>
        <v>580607</v>
      </c>
      <c r="F88" s="82">
        <f>SUM('Step 1'!U88:AF88)</f>
        <v>580877</v>
      </c>
      <c r="G88" s="82">
        <f>SUM('Step 1'!V88:AG88)</f>
        <v>581121</v>
      </c>
      <c r="H88" s="82"/>
      <c r="I88" s="82"/>
      <c r="J88" s="82">
        <f>SUM('Step 1'!Z88:AB88)</f>
        <v>144442</v>
      </c>
      <c r="K88" s="82">
        <f>SUM('Step 1'!AA88:AC88)</f>
        <v>145823</v>
      </c>
      <c r="L88" s="82">
        <f>SUM('Step 1'!AB88:AD88)</f>
        <v>145802</v>
      </c>
      <c r="M88" s="82">
        <f>SUM('Step 1'!AC88:AE88)</f>
        <v>145424</v>
      </c>
      <c r="N88" s="82">
        <f>SUM('Step 1'!AD88:AF88)</f>
        <v>145726</v>
      </c>
      <c r="O88" s="82">
        <f>SUM('Step 1'!AE88:AG88)</f>
        <v>146024</v>
      </c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2"/>
      <c r="AH88" s="82"/>
      <c r="AI88" s="82"/>
      <c r="AJ88" s="82"/>
      <c r="AK88" s="82"/>
      <c r="AL88" s="82"/>
      <c r="AM88" s="82"/>
      <c r="AN88" s="82"/>
      <c r="AO88" s="82"/>
      <c r="AP88" s="82"/>
      <c r="AQ88" s="82"/>
      <c r="AR88" s="82"/>
      <c r="AS88" s="82"/>
      <c r="AT88" s="82"/>
      <c r="AU88" s="82"/>
      <c r="AV88" s="82"/>
      <c r="AW88" s="82"/>
      <c r="AX88" s="82"/>
    </row>
    <row r="89" spans="1:50" x14ac:dyDescent="0.35">
      <c r="A89" s="80" t="s">
        <v>160</v>
      </c>
      <c r="B89" s="82">
        <f>SUM('Step 1'!Q89:AB89)</f>
        <v>836756</v>
      </c>
      <c r="C89" s="82">
        <f>SUM('Step 1'!R89:AC89)</f>
        <v>836707</v>
      </c>
      <c r="D89" s="82">
        <f>SUM('Step 1'!S89:AD89)</f>
        <v>836021</v>
      </c>
      <c r="E89" s="82">
        <f>SUM('Step 1'!T89:AE89)</f>
        <v>836937</v>
      </c>
      <c r="F89" s="82">
        <f>SUM('Step 1'!U89:AF89)</f>
        <v>837143</v>
      </c>
      <c r="G89" s="82">
        <f>SUM('Step 1'!V89:AG89)</f>
        <v>837435</v>
      </c>
      <c r="H89" s="82"/>
      <c r="I89" s="82"/>
      <c r="J89" s="82">
        <f>SUM('Step 1'!Z89:AB89)</f>
        <v>210370</v>
      </c>
      <c r="K89" s="82">
        <f>SUM('Step 1'!AA89:AC89)</f>
        <v>211486</v>
      </c>
      <c r="L89" s="82">
        <f>SUM('Step 1'!AB89:AD89)</f>
        <v>210306</v>
      </c>
      <c r="M89" s="82">
        <f>SUM('Step 1'!AC89:AE89)</f>
        <v>209000</v>
      </c>
      <c r="N89" s="82">
        <f>SUM('Step 1'!AD89:AF89)</f>
        <v>208629</v>
      </c>
      <c r="O89" s="82">
        <f>SUM('Step 1'!AE89:AG89)</f>
        <v>208438</v>
      </c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  <c r="AT89" s="82"/>
      <c r="AU89" s="82"/>
      <c r="AV89" s="82"/>
      <c r="AW89" s="82"/>
      <c r="AX89" s="82"/>
    </row>
    <row r="90" spans="1:50" x14ac:dyDescent="0.35">
      <c r="A90" s="80" t="s">
        <v>161</v>
      </c>
      <c r="B90" s="82">
        <f>SUM('Step 1'!Q90:AB90)</f>
        <v>139440</v>
      </c>
      <c r="C90" s="82">
        <f>SUM('Step 1'!R90:AC90)</f>
        <v>139292</v>
      </c>
      <c r="D90" s="82">
        <f>SUM('Step 1'!S90:AD90)</f>
        <v>139088</v>
      </c>
      <c r="E90" s="82">
        <f>SUM('Step 1'!T90:AE90)</f>
        <v>138854</v>
      </c>
      <c r="F90" s="82">
        <f>SUM('Step 1'!U90:AF90)</f>
        <v>138577</v>
      </c>
      <c r="G90" s="82">
        <f>SUM('Step 1'!V90:AG90)</f>
        <v>138387</v>
      </c>
      <c r="H90" s="82"/>
      <c r="I90" s="82"/>
      <c r="J90" s="82">
        <f>SUM('Step 1'!Z90:AB90)</f>
        <v>34439</v>
      </c>
      <c r="K90" s="82">
        <f>SUM('Step 1'!AA90:AC90)</f>
        <v>34322</v>
      </c>
      <c r="L90" s="82">
        <f>SUM('Step 1'!AB90:AD90)</f>
        <v>34273</v>
      </c>
      <c r="M90" s="82">
        <f>SUM('Step 1'!AC90:AE90)</f>
        <v>34512</v>
      </c>
      <c r="N90" s="82">
        <f>SUM('Step 1'!AD90:AF90)</f>
        <v>34684</v>
      </c>
      <c r="O90" s="82">
        <f>SUM('Step 1'!AE90:AG90)</f>
        <v>34585</v>
      </c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82"/>
      <c r="AO90" s="82"/>
      <c r="AP90" s="82"/>
      <c r="AQ90" s="82"/>
      <c r="AR90" s="82"/>
      <c r="AS90" s="82"/>
      <c r="AT90" s="82"/>
      <c r="AU90" s="82"/>
      <c r="AV90" s="82"/>
      <c r="AW90" s="82"/>
      <c r="AX90" s="82"/>
    </row>
    <row r="91" spans="1:50" x14ac:dyDescent="0.35">
      <c r="A91" s="80" t="s">
        <v>162</v>
      </c>
      <c r="B91" s="82">
        <f>SUM('Step 1'!Q91:AB91)</f>
        <v>637104</v>
      </c>
      <c r="C91" s="82">
        <f>SUM('Step 1'!R91:AC91)</f>
        <v>636497</v>
      </c>
      <c r="D91" s="82">
        <f>SUM('Step 1'!S91:AD91)</f>
        <v>635549</v>
      </c>
      <c r="E91" s="82">
        <f>SUM('Step 1'!T91:AE91)</f>
        <v>634488</v>
      </c>
      <c r="F91" s="82">
        <f>SUM('Step 1'!U91:AF91)</f>
        <v>633161</v>
      </c>
      <c r="G91" s="82">
        <f>SUM('Step 1'!V91:AG91)</f>
        <v>632282</v>
      </c>
      <c r="H91" s="82"/>
      <c r="I91" s="82"/>
      <c r="J91" s="82">
        <f>SUM('Step 1'!Z91:AB91)</f>
        <v>157430</v>
      </c>
      <c r="K91" s="82">
        <f>SUM('Step 1'!AA91:AC91)</f>
        <v>156987</v>
      </c>
      <c r="L91" s="82">
        <f>SUM('Step 1'!AB91:AD91)</f>
        <v>156783</v>
      </c>
      <c r="M91" s="82">
        <f>SUM('Step 1'!AC91:AE91)</f>
        <v>157875</v>
      </c>
      <c r="N91" s="82">
        <f>SUM('Step 1'!AD91:AF91)</f>
        <v>158563</v>
      </c>
      <c r="O91" s="82">
        <f>SUM('Step 1'!AE91:AG91)</f>
        <v>158150</v>
      </c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</row>
    <row r="92" spans="1:50" x14ac:dyDescent="0.35">
      <c r="A92" s="80" t="s">
        <v>52</v>
      </c>
      <c r="B92" s="82">
        <f>SUM('Step 1'!Q92:AB92)</f>
        <v>539433</v>
      </c>
      <c r="C92" s="82">
        <f>SUM('Step 1'!R92:AC92)</f>
        <v>539556</v>
      </c>
      <c r="D92" s="82">
        <f>SUM('Step 1'!S92:AD92)</f>
        <v>539340</v>
      </c>
      <c r="E92" s="82">
        <f>SUM('Step 1'!T92:AE92)</f>
        <v>539085</v>
      </c>
      <c r="F92" s="82">
        <f>SUM('Step 1'!U92:AF92)</f>
        <v>538201</v>
      </c>
      <c r="G92" s="82">
        <f>SUM('Step 1'!V92:AG92)</f>
        <v>537751</v>
      </c>
      <c r="H92" s="82"/>
      <c r="I92" s="82"/>
      <c r="J92" s="82">
        <f>SUM('Step 1'!Z92:AB92)</f>
        <v>133548</v>
      </c>
      <c r="K92" s="82">
        <f>SUM('Step 1'!AA92:AC92)</f>
        <v>133495</v>
      </c>
      <c r="L92" s="82">
        <f>SUM('Step 1'!AB92:AD92)</f>
        <v>133711</v>
      </c>
      <c r="M92" s="82">
        <f>SUM('Step 1'!AC92:AE92)</f>
        <v>134958</v>
      </c>
      <c r="N92" s="82">
        <f>SUM('Step 1'!AD92:AF92)</f>
        <v>136559</v>
      </c>
      <c r="O92" s="82">
        <f>SUM('Step 1'!AE92:AG92)</f>
        <v>137311</v>
      </c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</row>
    <row r="93" spans="1:50" x14ac:dyDescent="0.35">
      <c r="A93" s="80" t="s">
        <v>53</v>
      </c>
      <c r="B93" s="82">
        <f>SUM('Step 1'!Q93:AB93)</f>
        <v>15857878</v>
      </c>
      <c r="C93" s="82">
        <f>SUM('Step 1'!R93:AC93)</f>
        <v>15873025</v>
      </c>
      <c r="D93" s="82">
        <f>SUM('Step 1'!S93:AD93)</f>
        <v>15874243</v>
      </c>
      <c r="E93" s="82">
        <f>SUM('Step 1'!T93:AE93)</f>
        <v>15874533</v>
      </c>
      <c r="F93" s="82">
        <f>SUM('Step 1'!U93:AF93)</f>
        <v>15880243</v>
      </c>
      <c r="G93" s="82">
        <f>SUM('Step 1'!V93:AG93)</f>
        <v>15887454</v>
      </c>
      <c r="H93" s="82"/>
      <c r="I93" s="82"/>
      <c r="J93" s="82">
        <f>SUM('Step 1'!Z93:AB93)</f>
        <v>3970469</v>
      </c>
      <c r="K93" s="82">
        <f>SUM('Step 1'!AA93:AC93)</f>
        <v>3982332</v>
      </c>
      <c r="L93" s="82">
        <f>SUM('Step 1'!AB93:AD93)</f>
        <v>3967939</v>
      </c>
      <c r="M93" s="82">
        <f>SUM('Step 1'!AC93:AE93)</f>
        <v>3962269</v>
      </c>
      <c r="N93" s="82">
        <f>SUM('Step 1'!AD93:AF93)</f>
        <v>3969926</v>
      </c>
      <c r="O93" s="82">
        <f>SUM('Step 1'!AE93:AG93)</f>
        <v>3998883</v>
      </c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</row>
    <row r="94" spans="1:50" x14ac:dyDescent="0.35">
      <c r="A94" s="80" t="s">
        <v>163</v>
      </c>
      <c r="B94" s="82">
        <f>SUM('Step 1'!Q94:AB94)</f>
        <v>1046570</v>
      </c>
      <c r="C94" s="82">
        <f>SUM('Step 1'!R94:AC94)</f>
        <v>1047144</v>
      </c>
      <c r="D94" s="82">
        <f>SUM('Step 1'!S94:AD94)</f>
        <v>1047253</v>
      </c>
      <c r="E94" s="82">
        <f>SUM('Step 1'!T94:AE94)</f>
        <v>1047481</v>
      </c>
      <c r="F94" s="82">
        <f>SUM('Step 1'!U94:AF94)</f>
        <v>1046813</v>
      </c>
      <c r="G94" s="82">
        <f>SUM('Step 1'!V94:AG94)</f>
        <v>1046577</v>
      </c>
      <c r="H94" s="82"/>
      <c r="I94" s="82"/>
      <c r="J94" s="82">
        <f>SUM('Step 1'!Z94:AB94)</f>
        <v>260504</v>
      </c>
      <c r="K94" s="82">
        <f>SUM('Step 1'!AA94:AC94)</f>
        <v>261217</v>
      </c>
      <c r="L94" s="82">
        <f>SUM('Step 1'!AB94:AD94)</f>
        <v>261671</v>
      </c>
      <c r="M94" s="82">
        <f>SUM('Step 1'!AC94:AE94)</f>
        <v>263245</v>
      </c>
      <c r="N94" s="82">
        <f>SUM('Step 1'!AD94:AF94)</f>
        <v>264241</v>
      </c>
      <c r="O94" s="82">
        <f>SUM('Step 1'!AE94:AG94)</f>
        <v>264040</v>
      </c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82"/>
      <c r="AO94" s="82"/>
      <c r="AP94" s="82"/>
      <c r="AQ94" s="82"/>
      <c r="AR94" s="82"/>
      <c r="AS94" s="82"/>
      <c r="AT94" s="82"/>
      <c r="AU94" s="82"/>
      <c r="AV94" s="82"/>
      <c r="AW94" s="82"/>
      <c r="AX94" s="82"/>
    </row>
    <row r="95" spans="1:50" x14ac:dyDescent="0.35">
      <c r="A95" s="80" t="s">
        <v>164</v>
      </c>
      <c r="B95" s="82">
        <f>SUM('Step 1'!Q95:AB95)</f>
        <v>117945</v>
      </c>
      <c r="C95" s="82">
        <f>SUM('Step 1'!R95:AC95)</f>
        <v>118027</v>
      </c>
      <c r="D95" s="82">
        <f>SUM('Step 1'!S95:AD95)</f>
        <v>118057</v>
      </c>
      <c r="E95" s="82">
        <f>SUM('Step 1'!T95:AE95)</f>
        <v>118062</v>
      </c>
      <c r="F95" s="82">
        <f>SUM('Step 1'!U95:AF95)</f>
        <v>118015</v>
      </c>
      <c r="G95" s="82">
        <f>SUM('Step 1'!V95:AG95)</f>
        <v>118000</v>
      </c>
      <c r="H95" s="82"/>
      <c r="I95" s="82"/>
      <c r="J95" s="82">
        <f>SUM('Step 1'!Z95:AB95)</f>
        <v>29256</v>
      </c>
      <c r="K95" s="82">
        <f>SUM('Step 1'!AA95:AC95)</f>
        <v>29453</v>
      </c>
      <c r="L95" s="82">
        <f>SUM('Step 1'!AB95:AD95)</f>
        <v>29597</v>
      </c>
      <c r="M95" s="82">
        <f>SUM('Step 1'!AC95:AE95)</f>
        <v>29748</v>
      </c>
      <c r="N95" s="82">
        <f>SUM('Step 1'!AD95:AF95)</f>
        <v>29802</v>
      </c>
      <c r="O95" s="82">
        <f>SUM('Step 1'!AE95:AG95)</f>
        <v>29735</v>
      </c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</row>
    <row r="96" spans="1:50" x14ac:dyDescent="0.35">
      <c r="A96" s="80" t="s">
        <v>165</v>
      </c>
      <c r="B96" s="82">
        <f>SUM('Step 1'!Q96:AB96)</f>
        <v>289024</v>
      </c>
      <c r="C96" s="82">
        <f>SUM('Step 1'!R96:AC96)</f>
        <v>289206</v>
      </c>
      <c r="D96" s="82">
        <f>SUM('Step 1'!S96:AD96)</f>
        <v>289295</v>
      </c>
      <c r="E96" s="82">
        <f>SUM('Step 1'!T96:AE96)</f>
        <v>289345</v>
      </c>
      <c r="F96" s="82">
        <f>SUM('Step 1'!U96:AF96)</f>
        <v>289271</v>
      </c>
      <c r="G96" s="82">
        <f>SUM('Step 1'!V96:AG96)</f>
        <v>289305</v>
      </c>
      <c r="H96" s="82"/>
      <c r="I96" s="82"/>
      <c r="J96" s="82">
        <f>SUM('Step 1'!Z96:AB96)</f>
        <v>72287</v>
      </c>
      <c r="K96" s="82">
        <f>SUM('Step 1'!AA96:AC96)</f>
        <v>72643</v>
      </c>
      <c r="L96" s="82">
        <f>SUM('Step 1'!AB96:AD96)</f>
        <v>72772</v>
      </c>
      <c r="M96" s="82">
        <f>SUM('Step 1'!AC96:AE96)</f>
        <v>72905</v>
      </c>
      <c r="N96" s="82">
        <f>SUM('Step 1'!AD96:AF96)</f>
        <v>72828</v>
      </c>
      <c r="O96" s="82">
        <f>SUM('Step 1'!AE96:AG96)</f>
        <v>72692</v>
      </c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2"/>
      <c r="AH96" s="82"/>
      <c r="AI96" s="82"/>
      <c r="AJ96" s="82"/>
      <c r="AK96" s="82"/>
      <c r="AL96" s="82"/>
      <c r="AM96" s="82"/>
      <c r="AN96" s="82"/>
      <c r="AO96" s="82"/>
      <c r="AP96" s="82"/>
      <c r="AQ96" s="82"/>
      <c r="AR96" s="82"/>
      <c r="AS96" s="82"/>
      <c r="AT96" s="82"/>
      <c r="AU96" s="82"/>
      <c r="AV96" s="82"/>
      <c r="AW96" s="82"/>
      <c r="AX96" s="82"/>
    </row>
    <row r="97" spans="1:50" x14ac:dyDescent="0.35">
      <c r="A97" s="80" t="s">
        <v>166</v>
      </c>
      <c r="B97" s="82">
        <f>SUM('Step 1'!Q97:AB97)</f>
        <v>72797</v>
      </c>
      <c r="C97" s="82">
        <f>SUM('Step 1'!R97:AC97)</f>
        <v>72829</v>
      </c>
      <c r="D97" s="82">
        <f>SUM('Step 1'!S97:AD97)</f>
        <v>72793</v>
      </c>
      <c r="E97" s="82">
        <f>SUM('Step 1'!T97:AE97)</f>
        <v>72752</v>
      </c>
      <c r="F97" s="82">
        <f>SUM('Step 1'!U97:AF97)</f>
        <v>72633</v>
      </c>
      <c r="G97" s="82">
        <f>SUM('Step 1'!V97:AG97)</f>
        <v>72592</v>
      </c>
      <c r="H97" s="82"/>
      <c r="I97" s="82"/>
      <c r="J97" s="82">
        <f>SUM('Step 1'!Z97:AB97)</f>
        <v>17825</v>
      </c>
      <c r="K97" s="82">
        <f>SUM('Step 1'!AA97:AC97)</f>
        <v>17881</v>
      </c>
      <c r="L97" s="82">
        <f>SUM('Step 1'!AB97:AD97)</f>
        <v>17989</v>
      </c>
      <c r="M97" s="82">
        <f>SUM('Step 1'!AC97:AE97)</f>
        <v>18228</v>
      </c>
      <c r="N97" s="82">
        <f>SUM('Step 1'!AD97:AF97)</f>
        <v>18525</v>
      </c>
      <c r="O97" s="82">
        <f>SUM('Step 1'!AE97:AG97)</f>
        <v>18689</v>
      </c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2"/>
      <c r="AH97" s="82"/>
      <c r="AI97" s="82"/>
      <c r="AJ97" s="82"/>
      <c r="AK97" s="82"/>
      <c r="AL97" s="82"/>
      <c r="AM97" s="82"/>
      <c r="AN97" s="82"/>
      <c r="AO97" s="82"/>
      <c r="AP97" s="82"/>
      <c r="AQ97" s="82"/>
      <c r="AR97" s="82"/>
      <c r="AS97" s="82"/>
      <c r="AT97" s="82"/>
      <c r="AU97" s="82"/>
      <c r="AV97" s="82"/>
      <c r="AW97" s="82"/>
      <c r="AX97" s="82"/>
    </row>
    <row r="98" spans="1:50" x14ac:dyDescent="0.35">
      <c r="A98" s="80" t="s">
        <v>54</v>
      </c>
      <c r="B98" s="82">
        <f>SUM('Step 1'!Q98:AB98)</f>
        <v>147611</v>
      </c>
      <c r="C98" s="82">
        <f>SUM('Step 1'!R98:AC98)</f>
        <v>147637</v>
      </c>
      <c r="D98" s="82">
        <f>SUM('Step 1'!S98:AD98)</f>
        <v>147629</v>
      </c>
      <c r="E98" s="82">
        <f>SUM('Step 1'!T98:AE98)</f>
        <v>147536</v>
      </c>
      <c r="F98" s="82">
        <f>SUM('Step 1'!U98:AF98)</f>
        <v>147418</v>
      </c>
      <c r="G98" s="82">
        <f>SUM('Step 1'!V98:AG98)</f>
        <v>147447</v>
      </c>
      <c r="H98" s="82"/>
      <c r="I98" s="82"/>
      <c r="J98" s="82">
        <f>SUM('Step 1'!Z98:AB98)</f>
        <v>36896</v>
      </c>
      <c r="K98" s="82">
        <f>SUM('Step 1'!AA98:AC98)</f>
        <v>36483</v>
      </c>
      <c r="L98" s="82">
        <f>SUM('Step 1'!AB98:AD98)</f>
        <v>36401</v>
      </c>
      <c r="M98" s="82">
        <f>SUM('Step 1'!AC98:AE98)</f>
        <v>36886</v>
      </c>
      <c r="N98" s="82">
        <f>SUM('Step 1'!AD98:AF98)</f>
        <v>37222</v>
      </c>
      <c r="O98" s="82">
        <f>SUM('Step 1'!AE98:AG98)</f>
        <v>37137</v>
      </c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2"/>
      <c r="AO98" s="82"/>
      <c r="AP98" s="82"/>
      <c r="AQ98" s="82"/>
      <c r="AR98" s="82"/>
      <c r="AS98" s="82"/>
      <c r="AT98" s="82"/>
      <c r="AU98" s="82"/>
      <c r="AV98" s="82"/>
      <c r="AW98" s="82"/>
      <c r="AX98" s="82"/>
    </row>
    <row r="99" spans="1:50" x14ac:dyDescent="0.35">
      <c r="A99" s="80" t="s">
        <v>167</v>
      </c>
      <c r="B99" s="82">
        <f>SUM('Step 1'!Q99:AB99)</f>
        <v>169767</v>
      </c>
      <c r="C99" s="82">
        <f>SUM('Step 1'!R99:AC99)</f>
        <v>169895</v>
      </c>
      <c r="D99" s="82">
        <f>SUM('Step 1'!S99:AD99)</f>
        <v>169964</v>
      </c>
      <c r="E99" s="82">
        <f>SUM('Step 1'!T99:AE99)</f>
        <v>169987</v>
      </c>
      <c r="F99" s="82">
        <f>SUM('Step 1'!U99:AF99)</f>
        <v>169778</v>
      </c>
      <c r="G99" s="82">
        <f>SUM('Step 1'!V99:AG99)</f>
        <v>169621</v>
      </c>
      <c r="H99" s="82"/>
      <c r="I99" s="82"/>
      <c r="J99" s="82">
        <f>SUM('Step 1'!Z99:AB99)</f>
        <v>42022</v>
      </c>
      <c r="K99" s="82">
        <f>SUM('Step 1'!AA99:AC99)</f>
        <v>42256</v>
      </c>
      <c r="L99" s="82">
        <f>SUM('Step 1'!AB99:AD99)</f>
        <v>42482</v>
      </c>
      <c r="M99" s="82">
        <f>SUM('Step 1'!AC99:AE99)</f>
        <v>42752</v>
      </c>
      <c r="N99" s="82">
        <f>SUM('Step 1'!AD99:AF99)</f>
        <v>42955</v>
      </c>
      <c r="O99" s="82">
        <f>SUM('Step 1'!AE99:AG99)</f>
        <v>42999</v>
      </c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2"/>
      <c r="AH99" s="82"/>
      <c r="AI99" s="82"/>
      <c r="AJ99" s="82"/>
      <c r="AK99" s="82"/>
      <c r="AL99" s="82"/>
      <c r="AM99" s="82"/>
      <c r="AN99" s="82"/>
      <c r="AO99" s="82"/>
      <c r="AP99" s="82"/>
      <c r="AQ99" s="82"/>
      <c r="AR99" s="82"/>
      <c r="AS99" s="82"/>
      <c r="AT99" s="82"/>
      <c r="AU99" s="82"/>
      <c r="AV99" s="82"/>
      <c r="AW99" s="82"/>
      <c r="AX99" s="82"/>
    </row>
    <row r="100" spans="1:50" x14ac:dyDescent="0.35">
      <c r="A100" s="80" t="s">
        <v>55</v>
      </c>
      <c r="B100" s="82">
        <f>SUM('Step 1'!Q100:AB100)</f>
        <v>346816</v>
      </c>
      <c r="C100" s="82">
        <f>SUM('Step 1'!R100:AC100)</f>
        <v>346985</v>
      </c>
      <c r="D100" s="82">
        <f>SUM('Step 1'!S100:AD100)</f>
        <v>346845</v>
      </c>
      <c r="E100" s="82">
        <f>SUM('Step 1'!T100:AE100)</f>
        <v>346614</v>
      </c>
      <c r="F100" s="82">
        <f>SUM('Step 1'!U100:AF100)</f>
        <v>346205</v>
      </c>
      <c r="G100" s="82">
        <f>SUM('Step 1'!V100:AG100)</f>
        <v>345950</v>
      </c>
      <c r="H100" s="82"/>
      <c r="I100" s="82"/>
      <c r="J100" s="82">
        <f>SUM('Step 1'!Z100:AB100)</f>
        <v>86607</v>
      </c>
      <c r="K100" s="82">
        <f>SUM('Step 1'!AA100:AC100)</f>
        <v>86578</v>
      </c>
      <c r="L100" s="82">
        <f>SUM('Step 1'!AB100:AD100)</f>
        <v>86392</v>
      </c>
      <c r="M100" s="82">
        <f>SUM('Step 1'!AC100:AE100)</f>
        <v>86549</v>
      </c>
      <c r="N100" s="82">
        <f>SUM('Step 1'!AD100:AF100)</f>
        <v>86924</v>
      </c>
      <c r="O100" s="82">
        <f>SUM('Step 1'!AE100:AG100)</f>
        <v>86978</v>
      </c>
      <c r="P100" s="82"/>
      <c r="Q100" s="82"/>
      <c r="R100" s="82"/>
      <c r="S100" s="82"/>
      <c r="T100" s="82"/>
      <c r="U100" s="82"/>
      <c r="V100" s="82"/>
      <c r="W100" s="82"/>
      <c r="X100" s="82"/>
      <c r="Y100" s="82"/>
      <c r="Z100" s="82"/>
      <c r="AA100" s="82"/>
      <c r="AB100" s="82"/>
      <c r="AC100" s="82"/>
      <c r="AD100" s="82"/>
      <c r="AE100" s="82"/>
      <c r="AF100" s="82"/>
      <c r="AG100" s="82"/>
      <c r="AH100" s="82"/>
      <c r="AI100" s="82"/>
      <c r="AJ100" s="82"/>
      <c r="AK100" s="82"/>
      <c r="AL100" s="82"/>
      <c r="AM100" s="82"/>
      <c r="AN100" s="82"/>
      <c r="AO100" s="82"/>
      <c r="AP100" s="82"/>
      <c r="AQ100" s="82"/>
      <c r="AR100" s="82"/>
      <c r="AS100" s="82"/>
      <c r="AT100" s="82"/>
      <c r="AU100" s="82"/>
      <c r="AV100" s="82"/>
      <c r="AW100" s="82"/>
      <c r="AX100" s="82"/>
    </row>
    <row r="101" spans="1:50" x14ac:dyDescent="0.35">
      <c r="A101" s="80" t="s">
        <v>168</v>
      </c>
      <c r="B101" s="82">
        <f>SUM('Step 1'!Q101:AB101)</f>
        <v>124001</v>
      </c>
      <c r="C101" s="82">
        <f>SUM('Step 1'!R101:AC101)</f>
        <v>124064</v>
      </c>
      <c r="D101" s="82">
        <f>SUM('Step 1'!S101:AD101)</f>
        <v>124089</v>
      </c>
      <c r="E101" s="82">
        <f>SUM('Step 1'!T101:AE101)</f>
        <v>124106</v>
      </c>
      <c r="F101" s="82">
        <f>SUM('Step 1'!U101:AF101)</f>
        <v>124074</v>
      </c>
      <c r="G101" s="82">
        <f>SUM('Step 1'!V101:AG101)</f>
        <v>124087</v>
      </c>
      <c r="H101" s="82"/>
      <c r="I101" s="82"/>
      <c r="J101" s="82">
        <f>SUM('Step 1'!Z101:AB101)</f>
        <v>31198</v>
      </c>
      <c r="K101" s="82">
        <f>SUM('Step 1'!AA101:AC101)</f>
        <v>31271</v>
      </c>
      <c r="L101" s="82">
        <f>SUM('Step 1'!AB101:AD101)</f>
        <v>31189</v>
      </c>
      <c r="M101" s="82">
        <f>SUM('Step 1'!AC101:AE101)</f>
        <v>31182</v>
      </c>
      <c r="N101" s="82">
        <f>SUM('Step 1'!AD101:AF101)</f>
        <v>31203</v>
      </c>
      <c r="O101" s="82">
        <f>SUM('Step 1'!AE101:AG101)</f>
        <v>31201</v>
      </c>
      <c r="P101" s="82"/>
      <c r="Q101" s="82"/>
      <c r="R101" s="82"/>
      <c r="S101" s="82"/>
      <c r="T101" s="82"/>
      <c r="U101" s="82"/>
      <c r="V101" s="82"/>
      <c r="W101" s="82"/>
      <c r="X101" s="82"/>
      <c r="Y101" s="82"/>
      <c r="Z101" s="82"/>
      <c r="AA101" s="82"/>
      <c r="AB101" s="82"/>
      <c r="AC101" s="82"/>
      <c r="AD101" s="82"/>
      <c r="AE101" s="82"/>
      <c r="AF101" s="82"/>
      <c r="AG101" s="82"/>
      <c r="AH101" s="82"/>
      <c r="AI101" s="82"/>
      <c r="AJ101" s="82"/>
      <c r="AK101" s="82"/>
      <c r="AL101" s="82"/>
      <c r="AM101" s="82"/>
      <c r="AN101" s="82"/>
      <c r="AO101" s="82"/>
      <c r="AP101" s="82"/>
      <c r="AQ101" s="82"/>
      <c r="AR101" s="82"/>
      <c r="AS101" s="82"/>
      <c r="AT101" s="82"/>
      <c r="AU101" s="82"/>
      <c r="AV101" s="82"/>
      <c r="AW101" s="82"/>
      <c r="AX101" s="82"/>
    </row>
    <row r="102" spans="1:50" x14ac:dyDescent="0.35">
      <c r="A102" s="80" t="s">
        <v>169</v>
      </c>
      <c r="B102" s="82">
        <f>SUM('Step 1'!Q102:AB102)</f>
        <v>243120</v>
      </c>
      <c r="C102" s="82">
        <f>SUM('Step 1'!R102:AC102)</f>
        <v>243215</v>
      </c>
      <c r="D102" s="82">
        <f>SUM('Step 1'!S102:AD102)</f>
        <v>243267</v>
      </c>
      <c r="E102" s="82">
        <f>SUM('Step 1'!T102:AE102)</f>
        <v>243289</v>
      </c>
      <c r="F102" s="82">
        <f>SUM('Step 1'!U102:AF102)</f>
        <v>242972</v>
      </c>
      <c r="G102" s="82">
        <f>SUM('Step 1'!V102:AG102)</f>
        <v>242785</v>
      </c>
      <c r="H102" s="82"/>
      <c r="I102" s="82"/>
      <c r="J102" s="82">
        <f>SUM('Step 1'!Z102:AB102)</f>
        <v>60187</v>
      </c>
      <c r="K102" s="82">
        <f>SUM('Step 1'!AA102:AC102)</f>
        <v>60541</v>
      </c>
      <c r="L102" s="82">
        <f>SUM('Step 1'!AB102:AD102)</f>
        <v>60853</v>
      </c>
      <c r="M102" s="82">
        <f>SUM('Step 1'!AC102:AE102)</f>
        <v>61186</v>
      </c>
      <c r="N102" s="82">
        <f>SUM('Step 1'!AD102:AF102)</f>
        <v>61313</v>
      </c>
      <c r="O102" s="82">
        <f>SUM('Step 1'!AE102:AG102)</f>
        <v>61269</v>
      </c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2"/>
      <c r="AO102" s="82"/>
      <c r="AP102" s="82"/>
      <c r="AQ102" s="82"/>
      <c r="AR102" s="82"/>
      <c r="AS102" s="82"/>
      <c r="AT102" s="82"/>
      <c r="AU102" s="82"/>
      <c r="AV102" s="82"/>
      <c r="AW102" s="82"/>
      <c r="AX102" s="82"/>
    </row>
    <row r="103" spans="1:50" x14ac:dyDescent="0.35">
      <c r="A103" s="80" t="s">
        <v>56</v>
      </c>
      <c r="B103" s="82">
        <f>SUM('Step 1'!Q103:AB103)</f>
        <v>372876</v>
      </c>
      <c r="C103" s="82">
        <f>SUM('Step 1'!R103:AC103)</f>
        <v>373320</v>
      </c>
      <c r="D103" s="82">
        <f>SUM('Step 1'!S103:AD103)</f>
        <v>373588</v>
      </c>
      <c r="E103" s="82">
        <f>SUM('Step 1'!T103:AE103)</f>
        <v>373902</v>
      </c>
      <c r="F103" s="82">
        <f>SUM('Step 1'!U103:AF103)</f>
        <v>373928</v>
      </c>
      <c r="G103" s="82">
        <f>SUM('Step 1'!V103:AG103)</f>
        <v>374139</v>
      </c>
      <c r="H103" s="82"/>
      <c r="I103" s="82"/>
      <c r="J103" s="82">
        <f>SUM('Step 1'!Z103:AB103)</f>
        <v>93073</v>
      </c>
      <c r="K103" s="82">
        <f>SUM('Step 1'!AA103:AC103)</f>
        <v>93049</v>
      </c>
      <c r="L103" s="82">
        <f>SUM('Step 1'!AB103:AD103)</f>
        <v>93018</v>
      </c>
      <c r="M103" s="82">
        <f>SUM('Step 1'!AC103:AE103)</f>
        <v>93634</v>
      </c>
      <c r="N103" s="82">
        <f>SUM('Step 1'!AD103:AF103)</f>
        <v>94464</v>
      </c>
      <c r="O103" s="82">
        <f>SUM('Step 1'!AE103:AG103)</f>
        <v>94944</v>
      </c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</row>
    <row r="104" spans="1:50" x14ac:dyDescent="0.35">
      <c r="A104" s="80" t="s">
        <v>170</v>
      </c>
      <c r="B104" s="82">
        <f>SUM('Step 1'!Q104:AB104)</f>
        <v>208771</v>
      </c>
      <c r="C104" s="82">
        <f>SUM('Step 1'!R104:AC104)</f>
        <v>208965</v>
      </c>
      <c r="D104" s="82">
        <f>SUM('Step 1'!S104:AD104)</f>
        <v>209109</v>
      </c>
      <c r="E104" s="82">
        <f>SUM('Step 1'!T104:AE104)</f>
        <v>209255</v>
      </c>
      <c r="F104" s="82">
        <f>SUM('Step 1'!U104:AF104)</f>
        <v>209220</v>
      </c>
      <c r="G104" s="82">
        <f>SUM('Step 1'!V104:AG104)</f>
        <v>209255</v>
      </c>
      <c r="H104" s="82"/>
      <c r="I104" s="82"/>
      <c r="J104" s="82">
        <f>SUM('Step 1'!Z104:AB104)</f>
        <v>52147</v>
      </c>
      <c r="K104" s="82">
        <f>SUM('Step 1'!AA104:AC104)</f>
        <v>52375</v>
      </c>
      <c r="L104" s="82">
        <f>SUM('Step 1'!AB104:AD104)</f>
        <v>52417</v>
      </c>
      <c r="M104" s="82">
        <f>SUM('Step 1'!AC104:AE104)</f>
        <v>52521</v>
      </c>
      <c r="N104" s="82">
        <f>SUM('Step 1'!AD104:AF104)</f>
        <v>52651</v>
      </c>
      <c r="O104" s="82">
        <f>SUM('Step 1'!AE104:AG104)</f>
        <v>52733</v>
      </c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2"/>
      <c r="AE104" s="82"/>
      <c r="AF104" s="82"/>
      <c r="AG104" s="82"/>
      <c r="AH104" s="82"/>
      <c r="AI104" s="82"/>
      <c r="AJ104" s="82"/>
      <c r="AK104" s="82"/>
      <c r="AL104" s="82"/>
      <c r="AM104" s="82"/>
      <c r="AN104" s="82"/>
      <c r="AO104" s="82"/>
      <c r="AP104" s="82"/>
      <c r="AQ104" s="82"/>
      <c r="AR104" s="82"/>
      <c r="AS104" s="82"/>
      <c r="AT104" s="82"/>
      <c r="AU104" s="82"/>
      <c r="AV104" s="82"/>
      <c r="AW104" s="82"/>
      <c r="AX104" s="82"/>
    </row>
    <row r="105" spans="1:50" x14ac:dyDescent="0.35">
      <c r="A105" s="80" t="s">
        <v>171</v>
      </c>
      <c r="B105" s="82">
        <f>SUM('Step 1'!Q105:AB105)</f>
        <v>200629</v>
      </c>
      <c r="C105" s="82">
        <f>SUM('Step 1'!R105:AC105)</f>
        <v>200995</v>
      </c>
      <c r="D105" s="82">
        <f>SUM('Step 1'!S105:AD105)</f>
        <v>201261</v>
      </c>
      <c r="E105" s="82">
        <f>SUM('Step 1'!T105:AE105)</f>
        <v>201568</v>
      </c>
      <c r="F105" s="82">
        <f>SUM('Step 1'!U105:AF105)</f>
        <v>201613</v>
      </c>
      <c r="G105" s="82">
        <f>SUM('Step 1'!V105:AG105)</f>
        <v>201708</v>
      </c>
      <c r="H105" s="82"/>
      <c r="I105" s="82"/>
      <c r="J105" s="82">
        <f>SUM('Step 1'!Z105:AB105)</f>
        <v>50163</v>
      </c>
      <c r="K105" s="82">
        <f>SUM('Step 1'!AA105:AC105)</f>
        <v>50473</v>
      </c>
      <c r="L105" s="82">
        <f>SUM('Step 1'!AB105:AD105)</f>
        <v>50552</v>
      </c>
      <c r="M105" s="82">
        <f>SUM('Step 1'!AC105:AE105)</f>
        <v>50808</v>
      </c>
      <c r="N105" s="82">
        <f>SUM('Step 1'!AD105:AF105)</f>
        <v>50845</v>
      </c>
      <c r="O105" s="82">
        <f>SUM('Step 1'!AE105:AG105)</f>
        <v>50863</v>
      </c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</row>
    <row r="106" spans="1:50" x14ac:dyDescent="0.35">
      <c r="A106" s="80" t="s">
        <v>172</v>
      </c>
      <c r="B106" s="82">
        <f>SUM('Step 1'!Q106:AB106)</f>
        <v>166899</v>
      </c>
      <c r="C106" s="82">
        <f>SUM('Step 1'!R106:AC106)</f>
        <v>167014</v>
      </c>
      <c r="D106" s="82">
        <f>SUM('Step 1'!S106:AD106)</f>
        <v>167133</v>
      </c>
      <c r="E106" s="82">
        <f>SUM('Step 1'!T106:AE106)</f>
        <v>167216</v>
      </c>
      <c r="F106" s="82">
        <f>SUM('Step 1'!U106:AF106)</f>
        <v>167173</v>
      </c>
      <c r="G106" s="82">
        <f>SUM('Step 1'!V106:AG106)</f>
        <v>167172</v>
      </c>
      <c r="H106" s="82"/>
      <c r="I106" s="82"/>
      <c r="J106" s="82">
        <f>SUM('Step 1'!Z106:AB106)</f>
        <v>41730</v>
      </c>
      <c r="K106" s="82">
        <f>SUM('Step 1'!AA106:AC106)</f>
        <v>41937</v>
      </c>
      <c r="L106" s="82">
        <f>SUM('Step 1'!AB106:AD106)</f>
        <v>42026</v>
      </c>
      <c r="M106" s="82">
        <f>SUM('Step 1'!AC106:AE106)</f>
        <v>42143</v>
      </c>
      <c r="N106" s="82">
        <f>SUM('Step 1'!AD106:AF106)</f>
        <v>42139</v>
      </c>
      <c r="O106" s="82">
        <f>SUM('Step 1'!AE106:AG106)</f>
        <v>41942</v>
      </c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2"/>
      <c r="AO106" s="82"/>
      <c r="AP106" s="82"/>
      <c r="AQ106" s="82"/>
      <c r="AR106" s="82"/>
      <c r="AS106" s="82"/>
      <c r="AT106" s="82"/>
      <c r="AU106" s="82"/>
      <c r="AV106" s="82"/>
      <c r="AW106" s="82"/>
      <c r="AX106" s="82"/>
    </row>
    <row r="107" spans="1:50" x14ac:dyDescent="0.35">
      <c r="A107" s="80" t="s">
        <v>57</v>
      </c>
      <c r="B107" s="82">
        <f>SUM('Step 1'!Q107:AB107)</f>
        <v>4421833</v>
      </c>
      <c r="C107" s="82">
        <f>SUM('Step 1'!R107:AC107)</f>
        <v>4425546</v>
      </c>
      <c r="D107" s="82">
        <f>SUM('Step 1'!S107:AD107)</f>
        <v>4425879</v>
      </c>
      <c r="E107" s="82">
        <f>SUM('Step 1'!T107:AE107)</f>
        <v>4425383</v>
      </c>
      <c r="F107" s="82">
        <f>SUM('Step 1'!U107:AF107)</f>
        <v>4420711</v>
      </c>
      <c r="G107" s="82">
        <f>SUM('Step 1'!V107:AG107)</f>
        <v>4417874</v>
      </c>
      <c r="H107" s="82"/>
      <c r="I107" s="82"/>
      <c r="J107" s="82">
        <f>SUM('Step 1'!Z107:AB107)</f>
        <v>1106048</v>
      </c>
      <c r="K107" s="82">
        <f>SUM('Step 1'!AA107:AC107)</f>
        <v>1111947</v>
      </c>
      <c r="L107" s="82">
        <f>SUM('Step 1'!AB107:AD107)</f>
        <v>1111829</v>
      </c>
      <c r="M107" s="82">
        <f>SUM('Step 1'!AC107:AE107)</f>
        <v>1112323</v>
      </c>
      <c r="N107" s="82">
        <f>SUM('Step 1'!AD107:AF107)</f>
        <v>1109736</v>
      </c>
      <c r="O107" s="82">
        <f>SUM('Step 1'!AE107:AG107)</f>
        <v>1106596</v>
      </c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2"/>
      <c r="AH107" s="82"/>
      <c r="AI107" s="82"/>
      <c r="AJ107" s="82"/>
      <c r="AK107" s="82"/>
      <c r="AL107" s="82"/>
      <c r="AM107" s="82"/>
      <c r="AN107" s="82"/>
      <c r="AO107" s="82"/>
      <c r="AP107" s="82"/>
      <c r="AQ107" s="82"/>
      <c r="AR107" s="82"/>
      <c r="AS107" s="82"/>
      <c r="AT107" s="82"/>
      <c r="AU107" s="82"/>
      <c r="AV107" s="82"/>
      <c r="AW107" s="82"/>
      <c r="AX107" s="82"/>
    </row>
    <row r="108" spans="1:50" x14ac:dyDescent="0.35">
      <c r="A108" s="80" t="s">
        <v>173</v>
      </c>
      <c r="B108" s="82">
        <f>SUM('Step 1'!Q108:AB108)</f>
        <v>125023</v>
      </c>
      <c r="C108" s="82">
        <f>SUM('Step 1'!R108:AC108)</f>
        <v>125095</v>
      </c>
      <c r="D108" s="82">
        <f>SUM('Step 1'!S108:AD108)</f>
        <v>125128</v>
      </c>
      <c r="E108" s="82">
        <f>SUM('Step 1'!T108:AE108)</f>
        <v>125178</v>
      </c>
      <c r="F108" s="82">
        <f>SUM('Step 1'!U108:AF108)</f>
        <v>125151</v>
      </c>
      <c r="G108" s="82">
        <f>SUM('Step 1'!V108:AG108)</f>
        <v>125172</v>
      </c>
      <c r="H108" s="82"/>
      <c r="I108" s="82"/>
      <c r="J108" s="82">
        <f>SUM('Step 1'!Z108:AB108)</f>
        <v>31134</v>
      </c>
      <c r="K108" s="82">
        <f>SUM('Step 1'!AA108:AC108)</f>
        <v>31321</v>
      </c>
      <c r="L108" s="82">
        <f>SUM('Step 1'!AB108:AD108)</f>
        <v>31421</v>
      </c>
      <c r="M108" s="82">
        <f>SUM('Step 1'!AC108:AE108)</f>
        <v>31549</v>
      </c>
      <c r="N108" s="82">
        <f>SUM('Step 1'!AD108:AF108)</f>
        <v>31572</v>
      </c>
      <c r="O108" s="82">
        <f>SUM('Step 1'!AE108:AG108)</f>
        <v>31477</v>
      </c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2"/>
      <c r="AH108" s="82"/>
      <c r="AI108" s="82"/>
      <c r="AJ108" s="82"/>
      <c r="AK108" s="82"/>
      <c r="AL108" s="82"/>
      <c r="AM108" s="82"/>
      <c r="AN108" s="82"/>
      <c r="AO108" s="82"/>
      <c r="AP108" s="82"/>
      <c r="AQ108" s="82"/>
      <c r="AR108" s="82"/>
      <c r="AS108" s="82"/>
      <c r="AT108" s="82"/>
      <c r="AU108" s="82"/>
      <c r="AV108" s="82"/>
      <c r="AW108" s="82"/>
      <c r="AX108" s="82"/>
    </row>
    <row r="109" spans="1:50" x14ac:dyDescent="0.35">
      <c r="A109" s="80" t="s">
        <v>58</v>
      </c>
      <c r="B109" s="82">
        <f>SUM('Step 1'!Q109:AB109)</f>
        <v>268013</v>
      </c>
      <c r="C109" s="82">
        <f>SUM('Step 1'!R109:AC109)</f>
        <v>268069</v>
      </c>
      <c r="D109" s="82">
        <f>SUM('Step 1'!S109:AD109)</f>
        <v>267989</v>
      </c>
      <c r="E109" s="82">
        <f>SUM('Step 1'!T109:AE109)</f>
        <v>267929</v>
      </c>
      <c r="F109" s="82">
        <f>SUM('Step 1'!U109:AF109)</f>
        <v>267774</v>
      </c>
      <c r="G109" s="82">
        <f>SUM('Step 1'!V109:AG109)</f>
        <v>267674</v>
      </c>
      <c r="H109" s="82"/>
      <c r="I109" s="82"/>
      <c r="J109" s="82">
        <f>SUM('Step 1'!Z109:AB109)</f>
        <v>67026</v>
      </c>
      <c r="K109" s="82">
        <f>SUM('Step 1'!AA109:AC109)</f>
        <v>66796</v>
      </c>
      <c r="L109" s="82">
        <f>SUM('Step 1'!AB109:AD109)</f>
        <v>66642</v>
      </c>
      <c r="M109" s="82">
        <f>SUM('Step 1'!AC109:AE109)</f>
        <v>67027</v>
      </c>
      <c r="N109" s="82">
        <f>SUM('Step 1'!AD109:AF109)</f>
        <v>67109</v>
      </c>
      <c r="O109" s="82">
        <f>SUM('Step 1'!AE109:AG109)</f>
        <v>66954</v>
      </c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2"/>
      <c r="AH109" s="82"/>
      <c r="AI109" s="82"/>
      <c r="AJ109" s="82"/>
      <c r="AK109" s="82"/>
      <c r="AL109" s="82"/>
      <c r="AM109" s="82"/>
      <c r="AN109" s="82"/>
      <c r="AO109" s="82"/>
      <c r="AP109" s="82"/>
      <c r="AQ109" s="82"/>
      <c r="AR109" s="82"/>
      <c r="AS109" s="82"/>
      <c r="AT109" s="82"/>
      <c r="AU109" s="82"/>
      <c r="AV109" s="82"/>
      <c r="AW109" s="82"/>
      <c r="AX109" s="82"/>
    </row>
    <row r="110" spans="1:50" x14ac:dyDescent="0.35">
      <c r="A110" s="80" t="s">
        <v>174</v>
      </c>
      <c r="B110" s="82">
        <f>SUM('Step 1'!Q110:AB110)</f>
        <v>283328</v>
      </c>
      <c r="C110" s="82">
        <f>SUM('Step 1'!R110:AC110)</f>
        <v>283557</v>
      </c>
      <c r="D110" s="82">
        <f>SUM('Step 1'!S110:AD110)</f>
        <v>283725</v>
      </c>
      <c r="E110" s="82">
        <f>SUM('Step 1'!T110:AE110)</f>
        <v>283874</v>
      </c>
      <c r="F110" s="82">
        <f>SUM('Step 1'!U110:AF110)</f>
        <v>283800</v>
      </c>
      <c r="G110" s="82">
        <f>SUM('Step 1'!V110:AG110)</f>
        <v>283834</v>
      </c>
      <c r="H110" s="82"/>
      <c r="I110" s="82"/>
      <c r="J110" s="82">
        <f>SUM('Step 1'!Z110:AB110)</f>
        <v>70832</v>
      </c>
      <c r="K110" s="82">
        <f>SUM('Step 1'!AA110:AC110)</f>
        <v>71061</v>
      </c>
      <c r="L110" s="82">
        <f>SUM('Step 1'!AB110:AD110)</f>
        <v>71097</v>
      </c>
      <c r="M110" s="82">
        <f>SUM('Step 1'!AC110:AE110)</f>
        <v>71165</v>
      </c>
      <c r="N110" s="82">
        <f>SUM('Step 1'!AD110:AF110)</f>
        <v>71370</v>
      </c>
      <c r="O110" s="82">
        <f>SUM('Step 1'!AE110:AG110)</f>
        <v>71525</v>
      </c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2"/>
      <c r="AO110" s="82"/>
      <c r="AP110" s="82"/>
      <c r="AQ110" s="82"/>
      <c r="AR110" s="82"/>
      <c r="AS110" s="82"/>
      <c r="AT110" s="82"/>
      <c r="AU110" s="82"/>
      <c r="AV110" s="82"/>
      <c r="AW110" s="82"/>
      <c r="AX110" s="82"/>
    </row>
    <row r="111" spans="1:50" x14ac:dyDescent="0.35">
      <c r="A111" s="80" t="s">
        <v>175</v>
      </c>
      <c r="B111" s="82">
        <f>SUM('Step 1'!Q111:AB111)</f>
        <v>475950</v>
      </c>
      <c r="C111" s="82">
        <f>SUM('Step 1'!R111:AC111)</f>
        <v>476347</v>
      </c>
      <c r="D111" s="82">
        <f>SUM('Step 1'!S111:AD111)</f>
        <v>476681</v>
      </c>
      <c r="E111" s="82">
        <f>SUM('Step 1'!T111:AE111)</f>
        <v>477044</v>
      </c>
      <c r="F111" s="82">
        <f>SUM('Step 1'!U111:AF111)</f>
        <v>477015</v>
      </c>
      <c r="G111" s="82">
        <f>SUM('Step 1'!V111:AG111)</f>
        <v>477164</v>
      </c>
      <c r="H111" s="82"/>
      <c r="I111" s="82"/>
      <c r="J111" s="82">
        <f>SUM('Step 1'!Z111:AB111)</f>
        <v>119035</v>
      </c>
      <c r="K111" s="82">
        <f>SUM('Step 1'!AA111:AC111)</f>
        <v>119395</v>
      </c>
      <c r="L111" s="82">
        <f>SUM('Step 1'!AB111:AD111)</f>
        <v>119402</v>
      </c>
      <c r="M111" s="82">
        <f>SUM('Step 1'!AC111:AE111)</f>
        <v>119600</v>
      </c>
      <c r="N111" s="82">
        <f>SUM('Step 1'!AD111:AF111)</f>
        <v>120058</v>
      </c>
      <c r="O111" s="82">
        <f>SUM('Step 1'!AE111:AG111)</f>
        <v>120437</v>
      </c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2"/>
      <c r="AH111" s="82"/>
      <c r="AI111" s="82"/>
      <c r="AJ111" s="82"/>
      <c r="AK111" s="82"/>
      <c r="AL111" s="82"/>
      <c r="AM111" s="82"/>
      <c r="AN111" s="82"/>
      <c r="AO111" s="82"/>
      <c r="AP111" s="82"/>
      <c r="AQ111" s="82"/>
      <c r="AR111" s="82"/>
      <c r="AS111" s="82"/>
      <c r="AT111" s="82"/>
      <c r="AU111" s="82"/>
      <c r="AV111" s="82"/>
      <c r="AW111" s="82"/>
      <c r="AX111" s="82"/>
    </row>
    <row r="112" spans="1:50" x14ac:dyDescent="0.35">
      <c r="A112" s="80" t="s">
        <v>59</v>
      </c>
      <c r="B112" s="82">
        <f>SUM('Step 1'!Q112:AB112)</f>
        <v>8430089</v>
      </c>
      <c r="C112" s="82">
        <f>SUM('Step 1'!R112:AC112)</f>
        <v>8435164</v>
      </c>
      <c r="D112" s="82">
        <f>SUM('Step 1'!S112:AD112)</f>
        <v>8438261</v>
      </c>
      <c r="E112" s="82">
        <f>SUM('Step 1'!T112:AE112)</f>
        <v>8439163</v>
      </c>
      <c r="F112" s="82">
        <f>SUM('Step 1'!U112:AF112)</f>
        <v>8428897</v>
      </c>
      <c r="G112" s="82">
        <f>SUM('Step 1'!V112:AG112)</f>
        <v>8422746</v>
      </c>
      <c r="H112" s="82"/>
      <c r="I112" s="82"/>
      <c r="J112" s="82">
        <f>SUM('Step 1'!Z112:AB112)</f>
        <v>2089621</v>
      </c>
      <c r="K112" s="82">
        <f>SUM('Step 1'!AA112:AC112)</f>
        <v>2101289</v>
      </c>
      <c r="L112" s="82">
        <f>SUM('Step 1'!AB112:AD112)</f>
        <v>2111310</v>
      </c>
      <c r="M112" s="82">
        <f>SUM('Step 1'!AC112:AE112)</f>
        <v>2122848</v>
      </c>
      <c r="N112" s="82">
        <f>SUM('Step 1'!AD112:AF112)</f>
        <v>2129189</v>
      </c>
      <c r="O112" s="82">
        <f>SUM('Step 1'!AE112:AG112)</f>
        <v>2129038</v>
      </c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2"/>
      <c r="AH112" s="82"/>
      <c r="AI112" s="82"/>
      <c r="AJ112" s="82"/>
      <c r="AK112" s="82"/>
      <c r="AL112" s="82"/>
      <c r="AM112" s="82"/>
      <c r="AN112" s="82"/>
      <c r="AO112" s="82"/>
      <c r="AP112" s="82"/>
      <c r="AQ112" s="82"/>
      <c r="AR112" s="82"/>
      <c r="AS112" s="82"/>
      <c r="AT112" s="82"/>
      <c r="AU112" s="82"/>
      <c r="AV112" s="82"/>
      <c r="AW112" s="82"/>
      <c r="AX112" s="82"/>
    </row>
    <row r="113" spans="1:50" x14ac:dyDescent="0.35">
      <c r="A113" s="80" t="s">
        <v>176</v>
      </c>
      <c r="B113" s="82">
        <f>SUM('Step 1'!Q113:AB113)</f>
        <v>17940709</v>
      </c>
      <c r="C113" s="82">
        <f>SUM('Step 1'!R113:AC113)</f>
        <v>17951293</v>
      </c>
      <c r="D113" s="82">
        <f>SUM('Step 1'!S113:AD113)</f>
        <v>17957546</v>
      </c>
      <c r="E113" s="82">
        <f>SUM('Step 1'!T113:AE113)</f>
        <v>17959157</v>
      </c>
      <c r="F113" s="82">
        <f>SUM('Step 1'!U113:AF113)</f>
        <v>17937375</v>
      </c>
      <c r="G113" s="82">
        <f>SUM('Step 1'!V113:AG113)</f>
        <v>17924462</v>
      </c>
      <c r="H113" s="82"/>
      <c r="I113" s="82"/>
      <c r="J113" s="82">
        <f>SUM('Step 1'!Z113:AB113)</f>
        <v>4451669</v>
      </c>
      <c r="K113" s="82">
        <f>SUM('Step 1'!AA113:AC113)</f>
        <v>4473898</v>
      </c>
      <c r="L113" s="82">
        <f>SUM('Step 1'!AB113:AD113)</f>
        <v>4491820</v>
      </c>
      <c r="M113" s="82">
        <f>SUM('Step 1'!AC113:AE113)</f>
        <v>4514448</v>
      </c>
      <c r="N113" s="82">
        <f>SUM('Step 1'!AD113:AF113)</f>
        <v>4529207</v>
      </c>
      <c r="O113" s="82">
        <f>SUM('Step 1'!AE113:AG113)</f>
        <v>4530402</v>
      </c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2"/>
      <c r="AH113" s="82"/>
      <c r="AI113" s="82"/>
      <c r="AJ113" s="82"/>
      <c r="AK113" s="82"/>
      <c r="AL113" s="82"/>
      <c r="AM113" s="82"/>
      <c r="AN113" s="82"/>
      <c r="AO113" s="82"/>
      <c r="AP113" s="82"/>
      <c r="AQ113" s="82"/>
      <c r="AR113" s="82"/>
      <c r="AS113" s="82"/>
      <c r="AT113" s="82"/>
      <c r="AU113" s="82"/>
      <c r="AV113" s="82"/>
      <c r="AW113" s="82"/>
      <c r="AX113" s="82"/>
    </row>
    <row r="114" spans="1:50" x14ac:dyDescent="0.35">
      <c r="A114" s="80" t="s">
        <v>177</v>
      </c>
      <c r="B114" s="82">
        <f>SUM('Step 1'!Q114:AB114)</f>
        <v>552234</v>
      </c>
      <c r="C114" s="82">
        <f>SUM('Step 1'!R114:AC114)</f>
        <v>552632</v>
      </c>
      <c r="D114" s="82">
        <f>SUM('Step 1'!S114:AD114)</f>
        <v>552959</v>
      </c>
      <c r="E114" s="82">
        <f>SUM('Step 1'!T114:AE114)</f>
        <v>553364</v>
      </c>
      <c r="F114" s="82">
        <f>SUM('Step 1'!U114:AF114)</f>
        <v>553334</v>
      </c>
      <c r="G114" s="82">
        <f>SUM('Step 1'!V114:AG114)</f>
        <v>553523</v>
      </c>
      <c r="H114" s="82"/>
      <c r="I114" s="82"/>
      <c r="J114" s="82">
        <f>SUM('Step 1'!Z114:AB114)</f>
        <v>138544</v>
      </c>
      <c r="K114" s="82">
        <f>SUM('Step 1'!AA114:AC114)</f>
        <v>138843</v>
      </c>
      <c r="L114" s="82">
        <f>SUM('Step 1'!AB114:AD114)</f>
        <v>138622</v>
      </c>
      <c r="M114" s="82">
        <f>SUM('Step 1'!AC114:AE114)</f>
        <v>138712</v>
      </c>
      <c r="N114" s="82">
        <f>SUM('Step 1'!AD114:AF114)</f>
        <v>139080</v>
      </c>
      <c r="O114" s="82">
        <f>SUM('Step 1'!AE114:AG114)</f>
        <v>139365</v>
      </c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2"/>
      <c r="AH114" s="82"/>
      <c r="AI114" s="82"/>
      <c r="AJ114" s="82"/>
      <c r="AK114" s="82"/>
      <c r="AL114" s="82"/>
      <c r="AM114" s="82"/>
      <c r="AN114" s="82"/>
      <c r="AO114" s="82"/>
      <c r="AP114" s="82"/>
      <c r="AQ114" s="82"/>
      <c r="AR114" s="82"/>
      <c r="AS114" s="82"/>
      <c r="AT114" s="82"/>
      <c r="AU114" s="82"/>
      <c r="AV114" s="82"/>
      <c r="AW114" s="82"/>
      <c r="AX114" s="82"/>
    </row>
    <row r="115" spans="1:50" x14ac:dyDescent="0.35">
      <c r="A115" s="80" t="s">
        <v>178</v>
      </c>
      <c r="B115" s="82">
        <f>SUM('Step 1'!Q115:AB115)</f>
        <v>166129</v>
      </c>
      <c r="C115" s="82">
        <f>SUM('Step 1'!R115:AC115)</f>
        <v>166182</v>
      </c>
      <c r="D115" s="82">
        <f>SUM('Step 1'!S115:AD115)</f>
        <v>166248</v>
      </c>
      <c r="E115" s="82">
        <f>SUM('Step 1'!T115:AE115)</f>
        <v>166322</v>
      </c>
      <c r="F115" s="82">
        <f>SUM('Step 1'!U115:AF115)</f>
        <v>166213</v>
      </c>
      <c r="G115" s="82">
        <f>SUM('Step 1'!V115:AG115)</f>
        <v>166212</v>
      </c>
      <c r="H115" s="82"/>
      <c r="I115" s="82"/>
      <c r="J115" s="82">
        <f>SUM('Step 1'!Z115:AB115)</f>
        <v>41418</v>
      </c>
      <c r="K115" s="82">
        <f>SUM('Step 1'!AA115:AC115)</f>
        <v>41607</v>
      </c>
      <c r="L115" s="82">
        <f>SUM('Step 1'!AB115:AD115)</f>
        <v>41682</v>
      </c>
      <c r="M115" s="82">
        <f>SUM('Step 1'!AC115:AE115)</f>
        <v>41795</v>
      </c>
      <c r="N115" s="82">
        <f>SUM('Step 1'!AD115:AF115)</f>
        <v>41834</v>
      </c>
      <c r="O115" s="82">
        <f>SUM('Step 1'!AE115:AG115)</f>
        <v>41770</v>
      </c>
      <c r="P115" s="82"/>
      <c r="Q115" s="82"/>
      <c r="R115" s="82"/>
      <c r="S115" s="82"/>
      <c r="T115" s="82"/>
      <c r="U115" s="82"/>
      <c r="V115" s="82"/>
      <c r="W115" s="82"/>
      <c r="X115" s="82"/>
      <c r="Y115" s="82"/>
      <c r="Z115" s="82"/>
      <c r="AA115" s="82"/>
      <c r="AB115" s="82"/>
      <c r="AC115" s="82"/>
      <c r="AD115" s="82"/>
      <c r="AE115" s="82"/>
      <c r="AF115" s="82"/>
      <c r="AG115" s="82"/>
      <c r="AH115" s="82"/>
      <c r="AI115" s="82"/>
      <c r="AJ115" s="82"/>
      <c r="AK115" s="82"/>
      <c r="AL115" s="82"/>
      <c r="AM115" s="82"/>
      <c r="AN115" s="82"/>
      <c r="AO115" s="82"/>
      <c r="AP115" s="82"/>
      <c r="AQ115" s="82"/>
      <c r="AR115" s="82"/>
      <c r="AS115" s="82"/>
      <c r="AT115" s="82"/>
      <c r="AU115" s="82"/>
      <c r="AV115" s="82"/>
      <c r="AW115" s="82"/>
      <c r="AX115" s="82"/>
    </row>
    <row r="116" spans="1:50" x14ac:dyDescent="0.35">
      <c r="A116" s="80" t="s">
        <v>179</v>
      </c>
      <c r="B116" s="82">
        <f>SUM('Step 1'!Q116:AB116)</f>
        <v>118161357</v>
      </c>
      <c r="C116" s="82">
        <f>SUM('Step 1'!R116:AC116)</f>
        <v>118245808</v>
      </c>
      <c r="D116" s="82">
        <f>SUM('Step 1'!S116:AD116)</f>
        <v>118264251</v>
      </c>
      <c r="E116" s="82">
        <f>SUM('Step 1'!T116:AE116)</f>
        <v>118276134</v>
      </c>
      <c r="F116" s="82">
        <f>SUM('Step 1'!U116:AF116)</f>
        <v>118240071</v>
      </c>
      <c r="G116" s="82">
        <f>SUM('Step 1'!V116:AG116)</f>
        <v>118241734</v>
      </c>
      <c r="H116" s="82"/>
      <c r="I116" s="82"/>
      <c r="J116" s="82">
        <f>SUM('Step 1'!Z116:AB116)</f>
        <v>29505421</v>
      </c>
      <c r="K116" s="82">
        <f>SUM('Step 1'!AA116:AC116)</f>
        <v>29603567</v>
      </c>
      <c r="L116" s="82">
        <f>SUM('Step 1'!AB116:AD116)</f>
        <v>29578170</v>
      </c>
      <c r="M116" s="82">
        <f>SUM('Step 1'!AC116:AE116)</f>
        <v>29621647</v>
      </c>
      <c r="N116" s="82">
        <f>SUM('Step 1'!AD116:AF116)</f>
        <v>29686464</v>
      </c>
      <c r="O116" s="82">
        <f>SUM('Step 1'!AE116:AG116)</f>
        <v>29781630</v>
      </c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</row>
    <row r="117" spans="1:50" x14ac:dyDescent="0.35">
      <c r="A117" s="80" t="s">
        <v>60</v>
      </c>
      <c r="B117" s="82">
        <f>SUM('Step 1'!Q117:AB117)</f>
        <v>11273640</v>
      </c>
      <c r="C117" s="82">
        <f>SUM('Step 1'!R117:AC117)</f>
        <v>11282614</v>
      </c>
      <c r="D117" s="82">
        <f>SUM('Step 1'!S117:AD117)</f>
        <v>11283059</v>
      </c>
      <c r="E117" s="82">
        <f>SUM('Step 1'!T117:AE117)</f>
        <v>11283378</v>
      </c>
      <c r="F117" s="82">
        <f>SUM('Step 1'!U117:AF117)</f>
        <v>11286816</v>
      </c>
      <c r="G117" s="82">
        <f>SUM('Step 1'!V117:AG117)</f>
        <v>11291999</v>
      </c>
      <c r="H117" s="82"/>
      <c r="I117" s="82"/>
      <c r="J117" s="82">
        <f>SUM('Step 1'!Z117:AB117)</f>
        <v>2822769</v>
      </c>
      <c r="K117" s="82">
        <f>SUM('Step 1'!AA117:AC117)</f>
        <v>2831040</v>
      </c>
      <c r="L117" s="82">
        <f>SUM('Step 1'!AB117:AD117)</f>
        <v>2820425</v>
      </c>
      <c r="M117" s="82">
        <f>SUM('Step 1'!AC117:AE117)</f>
        <v>2816237</v>
      </c>
      <c r="N117" s="82">
        <f>SUM('Step 1'!AD117:AF117)</f>
        <v>2821226</v>
      </c>
      <c r="O117" s="82">
        <f>SUM('Step 1'!AE117:AG117)</f>
        <v>2840973</v>
      </c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2"/>
      <c r="AH117" s="82"/>
      <c r="AI117" s="82"/>
      <c r="AJ117" s="82"/>
      <c r="AK117" s="82"/>
      <c r="AL117" s="82"/>
      <c r="AM117" s="82"/>
      <c r="AN117" s="82"/>
      <c r="AO117" s="82"/>
      <c r="AP117" s="82"/>
      <c r="AQ117" s="82"/>
      <c r="AR117" s="82"/>
      <c r="AS117" s="82"/>
      <c r="AT117" s="82"/>
      <c r="AU117" s="82"/>
      <c r="AV117" s="82"/>
      <c r="AW117" s="82"/>
      <c r="AX117" s="82"/>
    </row>
    <row r="118" spans="1:50" x14ac:dyDescent="0.35">
      <c r="A118" s="80" t="s">
        <v>180</v>
      </c>
      <c r="B118" s="82">
        <f>SUM('Step 1'!Q118:AB118)</f>
        <v>51612079</v>
      </c>
      <c r="C118" s="82">
        <f>SUM('Step 1'!R118:AC118)</f>
        <v>51660234</v>
      </c>
      <c r="D118" s="82">
        <f>SUM('Step 1'!S118:AD118)</f>
        <v>51664149</v>
      </c>
      <c r="E118" s="82">
        <f>SUM('Step 1'!T118:AE118)</f>
        <v>51665699</v>
      </c>
      <c r="F118" s="82">
        <f>SUM('Step 1'!U118:AF118)</f>
        <v>51684698</v>
      </c>
      <c r="G118" s="82">
        <f>SUM('Step 1'!V118:AG118)</f>
        <v>51709626</v>
      </c>
      <c r="H118" s="82"/>
      <c r="I118" s="82"/>
      <c r="J118" s="82">
        <f>SUM('Step 1'!Z118:AB118)</f>
        <v>12923598</v>
      </c>
      <c r="K118" s="82">
        <f>SUM('Step 1'!AA118:AC118)</f>
        <v>12962132</v>
      </c>
      <c r="L118" s="82">
        <f>SUM('Step 1'!AB118:AD118)</f>
        <v>12914423</v>
      </c>
      <c r="M118" s="82">
        <f>SUM('Step 1'!AC118:AE118)</f>
        <v>12895720</v>
      </c>
      <c r="N118" s="82">
        <f>SUM('Step 1'!AD118:AF118)</f>
        <v>12921745</v>
      </c>
      <c r="O118" s="82">
        <f>SUM('Step 1'!AE118:AG118)</f>
        <v>13017112</v>
      </c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2"/>
      <c r="AH118" s="82"/>
      <c r="AI118" s="82"/>
      <c r="AJ118" s="82"/>
      <c r="AK118" s="82"/>
      <c r="AL118" s="82"/>
      <c r="AM118" s="82"/>
      <c r="AN118" s="82"/>
      <c r="AO118" s="82"/>
      <c r="AP118" s="82"/>
      <c r="AQ118" s="82"/>
      <c r="AR118" s="82"/>
      <c r="AS118" s="82"/>
      <c r="AT118" s="82"/>
      <c r="AU118" s="82"/>
      <c r="AV118" s="82"/>
      <c r="AW118" s="82"/>
      <c r="AX118" s="82"/>
    </row>
    <row r="119" spans="1:50" x14ac:dyDescent="0.35">
      <c r="A119" s="80" t="s">
        <v>181</v>
      </c>
      <c r="B119" s="82">
        <f>SUM('Step 1'!Q119:AB119)</f>
        <v>75572561</v>
      </c>
      <c r="C119" s="82">
        <f>SUM('Step 1'!R119:AC119)</f>
        <v>75630767</v>
      </c>
      <c r="D119" s="82">
        <f>SUM('Step 1'!S119:AD119)</f>
        <v>75636984</v>
      </c>
      <c r="E119" s="82">
        <f>SUM('Step 1'!T119:AE119)</f>
        <v>75641334</v>
      </c>
      <c r="F119" s="82">
        <f>SUM('Step 1'!U119:AF119)</f>
        <v>75653635</v>
      </c>
      <c r="G119" s="82">
        <f>SUM('Step 1'!V119:AG119)</f>
        <v>75675250</v>
      </c>
      <c r="H119" s="82"/>
      <c r="I119" s="82"/>
      <c r="J119" s="82">
        <f>SUM('Step 1'!Z119:AB119)</f>
        <v>18916821</v>
      </c>
      <c r="K119" s="82">
        <f>SUM('Step 1'!AA119:AC119)</f>
        <v>18972782</v>
      </c>
      <c r="L119" s="82">
        <f>SUM('Step 1'!AB119:AD119)</f>
        <v>18907239</v>
      </c>
      <c r="M119" s="82">
        <f>SUM('Step 1'!AC119:AE119)</f>
        <v>18879838</v>
      </c>
      <c r="N119" s="82">
        <f>SUM('Step 1'!AD119:AF119)</f>
        <v>18923252</v>
      </c>
      <c r="O119" s="82">
        <f>SUM('Step 1'!AE119:AG119)</f>
        <v>19039429</v>
      </c>
      <c r="P119" s="82"/>
      <c r="Q119" s="82"/>
      <c r="R119" s="82"/>
      <c r="S119" s="82"/>
      <c r="T119" s="82"/>
      <c r="U119" s="82"/>
      <c r="V119" s="82"/>
      <c r="W119" s="82"/>
      <c r="X119" s="82"/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2"/>
      <c r="AO119" s="82"/>
      <c r="AP119" s="82"/>
      <c r="AQ119" s="82"/>
      <c r="AR119" s="82"/>
      <c r="AS119" s="82"/>
      <c r="AT119" s="82"/>
      <c r="AU119" s="82"/>
      <c r="AV119" s="82"/>
      <c r="AW119" s="82"/>
      <c r="AX119" s="82"/>
    </row>
    <row r="120" spans="1:50" x14ac:dyDescent="0.35">
      <c r="A120" s="80" t="s">
        <v>182</v>
      </c>
      <c r="B120" s="82">
        <f>SUM('Step 1'!Q120:AB120)</f>
        <v>60702838</v>
      </c>
      <c r="C120" s="82">
        <f>SUM('Step 1'!R120:AC120)</f>
        <v>60758789</v>
      </c>
      <c r="D120" s="82">
        <f>SUM('Step 1'!S120:AD120)</f>
        <v>60769326</v>
      </c>
      <c r="E120" s="82">
        <f>SUM('Step 1'!T120:AE120)</f>
        <v>60777562</v>
      </c>
      <c r="F120" s="82">
        <f>SUM('Step 1'!U120:AF120)</f>
        <v>60795214</v>
      </c>
      <c r="G120" s="82">
        <f>SUM('Step 1'!V120:AG120)</f>
        <v>60821710</v>
      </c>
      <c r="H120" s="82"/>
      <c r="I120" s="82"/>
      <c r="J120" s="82">
        <f>SUM('Step 1'!Z120:AB120)</f>
        <v>15195568</v>
      </c>
      <c r="K120" s="82">
        <f>SUM('Step 1'!AA120:AC120)</f>
        <v>15242973</v>
      </c>
      <c r="L120" s="82">
        <f>SUM('Step 1'!AB120:AD120)</f>
        <v>15197201</v>
      </c>
      <c r="M120" s="82">
        <f>SUM('Step 1'!AC120:AE120)</f>
        <v>15182611</v>
      </c>
      <c r="N120" s="82">
        <f>SUM('Step 1'!AD120:AF120)</f>
        <v>15215450</v>
      </c>
      <c r="O120" s="82">
        <f>SUM('Step 1'!AE120:AG120)</f>
        <v>15315121</v>
      </c>
      <c r="P120" s="82"/>
      <c r="Q120" s="82"/>
      <c r="R120" s="82"/>
      <c r="S120" s="82"/>
      <c r="T120" s="82"/>
      <c r="U120" s="82"/>
      <c r="V120" s="82"/>
      <c r="W120" s="82"/>
      <c r="X120" s="82"/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2"/>
      <c r="AO120" s="82"/>
      <c r="AP120" s="82"/>
      <c r="AQ120" s="82"/>
      <c r="AR120" s="82"/>
      <c r="AS120" s="82"/>
      <c r="AT120" s="82"/>
      <c r="AU120" s="82"/>
      <c r="AV120" s="82"/>
      <c r="AW120" s="82"/>
      <c r="AX120" s="82"/>
    </row>
    <row r="121" spans="1:50" x14ac:dyDescent="0.35">
      <c r="A121" s="80" t="s">
        <v>183</v>
      </c>
      <c r="B121" s="82">
        <f>SUM('Step 1'!Q121:AB121)</f>
        <v>137252247</v>
      </c>
      <c r="C121" s="82">
        <f>SUM('Step 1'!R121:AC121)</f>
        <v>137329263</v>
      </c>
      <c r="D121" s="82">
        <f>SUM('Step 1'!S121:AD121)</f>
        <v>137324903</v>
      </c>
      <c r="E121" s="82">
        <f>SUM('Step 1'!T121:AE121)</f>
        <v>137304254</v>
      </c>
      <c r="F121" s="82">
        <f>SUM('Step 1'!U121:AF121)</f>
        <v>137265018</v>
      </c>
      <c r="G121" s="82">
        <f>SUM('Step 1'!V121:AG121)</f>
        <v>137250863</v>
      </c>
      <c r="H121" s="82"/>
      <c r="I121" s="82"/>
      <c r="J121" s="82">
        <f>SUM('Step 1'!Z121:AB121)</f>
        <v>34249915</v>
      </c>
      <c r="K121" s="82">
        <f>SUM('Step 1'!AA121:AC121)</f>
        <v>34359486</v>
      </c>
      <c r="L121" s="82">
        <f>SUM('Step 1'!AB121:AD121)</f>
        <v>34298452</v>
      </c>
      <c r="M121" s="82">
        <f>SUM('Step 1'!AC121:AE121)</f>
        <v>34314896</v>
      </c>
      <c r="N121" s="82">
        <f>SUM('Step 1'!AD121:AF121)</f>
        <v>34410569</v>
      </c>
      <c r="O121" s="82">
        <f>SUM('Step 1'!AE121:AG121)</f>
        <v>34552090</v>
      </c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2"/>
      <c r="AH121" s="82"/>
      <c r="AI121" s="82"/>
      <c r="AJ121" s="82"/>
      <c r="AK121" s="82"/>
      <c r="AL121" s="82"/>
      <c r="AM121" s="82"/>
      <c r="AN121" s="82"/>
      <c r="AO121" s="82"/>
      <c r="AP121" s="82"/>
      <c r="AQ121" s="82"/>
      <c r="AR121" s="82"/>
      <c r="AS121" s="82"/>
      <c r="AT121" s="82"/>
      <c r="AU121" s="82"/>
      <c r="AV121" s="82"/>
      <c r="AW121" s="82"/>
      <c r="AX121" s="82"/>
    </row>
    <row r="122" spans="1:50" x14ac:dyDescent="0.35">
      <c r="A122" s="80" t="s">
        <v>184</v>
      </c>
      <c r="B122" s="82">
        <f>SUM('Step 1'!Q122:AB122)</f>
        <v>122719490</v>
      </c>
      <c r="C122" s="82">
        <f>SUM('Step 1'!R122:AC122)</f>
        <v>122783250</v>
      </c>
      <c r="D122" s="82">
        <f>SUM('Step 1'!S122:AD122)</f>
        <v>122775685</v>
      </c>
      <c r="E122" s="82">
        <f>SUM('Step 1'!T122:AE122)</f>
        <v>122758255</v>
      </c>
      <c r="F122" s="82">
        <f>SUM('Step 1'!U122:AF122)</f>
        <v>122722712</v>
      </c>
      <c r="G122" s="82">
        <f>SUM('Step 1'!V122:AG122)</f>
        <v>122710973</v>
      </c>
      <c r="H122" s="82"/>
      <c r="I122" s="82"/>
      <c r="J122" s="82">
        <f>SUM('Step 1'!Z122:AB122)</f>
        <v>30633278</v>
      </c>
      <c r="K122" s="82">
        <f>SUM('Step 1'!AA122:AC122)</f>
        <v>30732707</v>
      </c>
      <c r="L122" s="82">
        <f>SUM('Step 1'!AB122:AD122)</f>
        <v>30662656</v>
      </c>
      <c r="M122" s="82">
        <f>SUM('Step 1'!AC122:AE122)</f>
        <v>30669219</v>
      </c>
      <c r="N122" s="82">
        <f>SUM('Step 1'!AD122:AF122)</f>
        <v>30746411</v>
      </c>
      <c r="O122" s="82">
        <f>SUM('Step 1'!AE122:AG122)</f>
        <v>30885709</v>
      </c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2"/>
      <c r="AO122" s="82"/>
      <c r="AP122" s="82"/>
      <c r="AQ122" s="82"/>
      <c r="AR122" s="82"/>
      <c r="AS122" s="82"/>
      <c r="AT122" s="82"/>
      <c r="AU122" s="82"/>
      <c r="AV122" s="82"/>
      <c r="AW122" s="82"/>
      <c r="AX122" s="82"/>
    </row>
    <row r="123" spans="1:50" x14ac:dyDescent="0.35">
      <c r="A123" s="80" t="s">
        <v>185</v>
      </c>
      <c r="B123" s="82">
        <f>SUM('Step 1'!Q123:AB123)</f>
        <v>156067</v>
      </c>
      <c r="C123" s="82">
        <f>SUM('Step 1'!R123:AC123)</f>
        <v>156110</v>
      </c>
      <c r="D123" s="82">
        <f>SUM('Step 1'!S123:AD123)</f>
        <v>156152</v>
      </c>
      <c r="E123" s="82">
        <f>SUM('Step 1'!T123:AE123)</f>
        <v>156178</v>
      </c>
      <c r="F123" s="82">
        <f>SUM('Step 1'!U123:AF123)</f>
        <v>156049</v>
      </c>
      <c r="G123" s="82">
        <f>SUM('Step 1'!V123:AG123)</f>
        <v>155988</v>
      </c>
      <c r="H123" s="82"/>
      <c r="I123" s="82"/>
      <c r="J123" s="82">
        <f>SUM('Step 1'!Z123:AB123)</f>
        <v>38957</v>
      </c>
      <c r="K123" s="82">
        <f>SUM('Step 1'!AA123:AC123)</f>
        <v>39075</v>
      </c>
      <c r="L123" s="82">
        <f>SUM('Step 1'!AB123:AD123)</f>
        <v>39121</v>
      </c>
      <c r="M123" s="82">
        <f>SUM('Step 1'!AC123:AE123)</f>
        <v>39231</v>
      </c>
      <c r="N123" s="82">
        <f>SUM('Step 1'!AD123:AF123)</f>
        <v>39300</v>
      </c>
      <c r="O123" s="82">
        <f>SUM('Step 1'!AE123:AG123)</f>
        <v>39208</v>
      </c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2"/>
      <c r="AO123" s="82"/>
      <c r="AP123" s="82"/>
      <c r="AQ123" s="82"/>
      <c r="AR123" s="82"/>
      <c r="AS123" s="82"/>
      <c r="AT123" s="82"/>
      <c r="AU123" s="82"/>
      <c r="AV123" s="82"/>
      <c r="AW123" s="82"/>
      <c r="AX123" s="82"/>
    </row>
    <row r="124" spans="1:50" x14ac:dyDescent="0.35">
      <c r="A124" s="80" t="s">
        <v>186</v>
      </c>
      <c r="B124" s="82">
        <f>SUM('Step 1'!Q124:AB124)</f>
        <v>192459</v>
      </c>
      <c r="C124" s="82">
        <f>SUM('Step 1'!R124:AC124)</f>
        <v>192513</v>
      </c>
      <c r="D124" s="82">
        <f>SUM('Step 1'!S124:AD124)</f>
        <v>192606</v>
      </c>
      <c r="E124" s="82">
        <f>SUM('Step 1'!T124:AE124)</f>
        <v>192638</v>
      </c>
      <c r="F124" s="82">
        <f>SUM('Step 1'!U124:AF124)</f>
        <v>192499</v>
      </c>
      <c r="G124" s="82">
        <f>SUM('Step 1'!V124:AG124)</f>
        <v>192435</v>
      </c>
      <c r="H124" s="82"/>
      <c r="I124" s="82"/>
      <c r="J124" s="82">
        <f>SUM('Step 1'!Z124:AB124)</f>
        <v>48146</v>
      </c>
      <c r="K124" s="82">
        <f>SUM('Step 1'!AA124:AC124)</f>
        <v>48302</v>
      </c>
      <c r="L124" s="82">
        <f>SUM('Step 1'!AB124:AD124)</f>
        <v>48329</v>
      </c>
      <c r="M124" s="82">
        <f>SUM('Step 1'!AC124:AE124)</f>
        <v>48415</v>
      </c>
      <c r="N124" s="82">
        <f>SUM('Step 1'!AD124:AF124)</f>
        <v>48423</v>
      </c>
      <c r="O124" s="82">
        <f>SUM('Step 1'!AE124:AG124)</f>
        <v>48229</v>
      </c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2"/>
      <c r="AH124" s="82"/>
      <c r="AI124" s="82"/>
      <c r="AJ124" s="82"/>
      <c r="AK124" s="82"/>
      <c r="AL124" s="82"/>
      <c r="AM124" s="82"/>
      <c r="AN124" s="82"/>
      <c r="AO124" s="82"/>
      <c r="AP124" s="82"/>
      <c r="AQ124" s="82"/>
      <c r="AR124" s="82"/>
      <c r="AS124" s="82"/>
      <c r="AT124" s="82"/>
      <c r="AU124" s="82"/>
      <c r="AV124" s="82"/>
      <c r="AW124" s="82"/>
      <c r="AX124" s="82"/>
    </row>
    <row r="125" spans="1:50" x14ac:dyDescent="0.35">
      <c r="A125" s="80" t="s">
        <v>61</v>
      </c>
      <c r="B125" s="82">
        <f>SUM('Step 1'!Q125:AB125)</f>
        <v>1184319</v>
      </c>
      <c r="C125" s="82">
        <f>SUM('Step 1'!R125:AC125)</f>
        <v>1185068</v>
      </c>
      <c r="D125" s="82">
        <f>SUM('Step 1'!S125:AD125)</f>
        <v>1185403</v>
      </c>
      <c r="E125" s="82">
        <f>SUM('Step 1'!T125:AE125)</f>
        <v>1185711</v>
      </c>
      <c r="F125" s="82">
        <f>SUM('Step 1'!U125:AF125)</f>
        <v>1185472</v>
      </c>
      <c r="G125" s="82">
        <f>SUM('Step 1'!V125:AG125)</f>
        <v>1185560</v>
      </c>
      <c r="H125" s="82"/>
      <c r="I125" s="82"/>
      <c r="J125" s="82">
        <f>SUM('Step 1'!Z125:AB125)</f>
        <v>297419</v>
      </c>
      <c r="K125" s="82">
        <f>SUM('Step 1'!AA125:AC125)</f>
        <v>298001</v>
      </c>
      <c r="L125" s="82">
        <f>SUM('Step 1'!AB125:AD125)</f>
        <v>297709</v>
      </c>
      <c r="M125" s="82">
        <f>SUM('Step 1'!AC125:AE125)</f>
        <v>298071</v>
      </c>
      <c r="N125" s="82">
        <f>SUM('Step 1'!AD125:AF125)</f>
        <v>298256</v>
      </c>
      <c r="O125" s="82">
        <f>SUM('Step 1'!AE125:AG125)</f>
        <v>297961</v>
      </c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</row>
    <row r="126" spans="1:50" x14ac:dyDescent="0.35">
      <c r="A126" s="80" t="s">
        <v>187</v>
      </c>
      <c r="B126" s="82">
        <f>SUM('Step 1'!Q126:AB126)</f>
        <v>250255</v>
      </c>
      <c r="C126" s="82">
        <f>SUM('Step 1'!R126:AC126)</f>
        <v>250399</v>
      </c>
      <c r="D126" s="82">
        <f>SUM('Step 1'!S126:AD126)</f>
        <v>250443</v>
      </c>
      <c r="E126" s="82">
        <f>SUM('Step 1'!T126:AE126)</f>
        <v>250511</v>
      </c>
      <c r="F126" s="82">
        <f>SUM('Step 1'!U126:AF126)</f>
        <v>250472</v>
      </c>
      <c r="G126" s="82">
        <f>SUM('Step 1'!V126:AG126)</f>
        <v>250537</v>
      </c>
      <c r="H126" s="82"/>
      <c r="I126" s="82"/>
      <c r="J126" s="82">
        <f>SUM('Step 1'!Z126:AB126)</f>
        <v>62936</v>
      </c>
      <c r="K126" s="82">
        <f>SUM('Step 1'!AA126:AC126)</f>
        <v>62946</v>
      </c>
      <c r="L126" s="82">
        <f>SUM('Step 1'!AB126:AD126)</f>
        <v>62842</v>
      </c>
      <c r="M126" s="82">
        <f>SUM('Step 1'!AC126:AE126)</f>
        <v>62977</v>
      </c>
      <c r="N126" s="82">
        <f>SUM('Step 1'!AD126:AF126)</f>
        <v>63009</v>
      </c>
      <c r="O126" s="82">
        <f>SUM('Step 1'!AE126:AG126)</f>
        <v>62936</v>
      </c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2"/>
      <c r="AO126" s="82"/>
      <c r="AP126" s="82"/>
      <c r="AQ126" s="82"/>
      <c r="AR126" s="82"/>
      <c r="AS126" s="82"/>
      <c r="AT126" s="82"/>
      <c r="AU126" s="82"/>
      <c r="AV126" s="82"/>
      <c r="AW126" s="82"/>
      <c r="AX126" s="82"/>
    </row>
    <row r="127" spans="1:50" x14ac:dyDescent="0.35">
      <c r="A127" s="80" t="s">
        <v>188</v>
      </c>
      <c r="B127" s="82">
        <f>SUM('Step 1'!Q127:AB127)</f>
        <v>1410241</v>
      </c>
      <c r="C127" s="82">
        <f>SUM('Step 1'!R127:AC127)</f>
        <v>1411113</v>
      </c>
      <c r="D127" s="82">
        <f>SUM('Step 1'!S127:AD127)</f>
        <v>1411675</v>
      </c>
      <c r="E127" s="82">
        <f>SUM('Step 1'!T127:AE127)</f>
        <v>1411851</v>
      </c>
      <c r="F127" s="82">
        <f>SUM('Step 1'!U127:AF127)</f>
        <v>1410148</v>
      </c>
      <c r="G127" s="82">
        <f>SUM('Step 1'!V127:AG127)</f>
        <v>1409138</v>
      </c>
      <c r="H127" s="82"/>
      <c r="I127" s="82"/>
      <c r="J127" s="82">
        <f>SUM('Step 1'!Z127:AB127)</f>
        <v>349447</v>
      </c>
      <c r="K127" s="82">
        <f>SUM('Step 1'!AA127:AC127)</f>
        <v>351572</v>
      </c>
      <c r="L127" s="82">
        <f>SUM('Step 1'!AB127:AD127)</f>
        <v>353380</v>
      </c>
      <c r="M127" s="82">
        <f>SUM('Step 1'!AC127:AE127)</f>
        <v>355365</v>
      </c>
      <c r="N127" s="82">
        <f>SUM('Step 1'!AD127:AF127)</f>
        <v>356318</v>
      </c>
      <c r="O127" s="82">
        <f>SUM('Step 1'!AE127:AG127)</f>
        <v>356180</v>
      </c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</row>
    <row r="128" spans="1:50" x14ac:dyDescent="0.35">
      <c r="A128" s="80" t="s">
        <v>189</v>
      </c>
      <c r="B128" s="82">
        <f>SUM('Step 1'!Q128:AB128)</f>
        <v>180939</v>
      </c>
      <c r="C128" s="82">
        <f>SUM('Step 1'!R128:AC128)</f>
        <v>181073</v>
      </c>
      <c r="D128" s="82">
        <f>SUM('Step 1'!S128:AD128)</f>
        <v>181146</v>
      </c>
      <c r="E128" s="82">
        <f>SUM('Step 1'!T128:AE128)</f>
        <v>181222</v>
      </c>
      <c r="F128" s="82">
        <f>SUM('Step 1'!U128:AF128)</f>
        <v>181201</v>
      </c>
      <c r="G128" s="82">
        <f>SUM('Step 1'!V128:AG128)</f>
        <v>181235</v>
      </c>
      <c r="H128" s="82"/>
      <c r="I128" s="82"/>
      <c r="J128" s="82">
        <f>SUM('Step 1'!Z128:AB128)</f>
        <v>45318</v>
      </c>
      <c r="K128" s="82">
        <f>SUM('Step 1'!AA128:AC128)</f>
        <v>45490</v>
      </c>
      <c r="L128" s="82">
        <f>SUM('Step 1'!AB128:AD128)</f>
        <v>45514</v>
      </c>
      <c r="M128" s="82">
        <f>SUM('Step 1'!AC128:AE128)</f>
        <v>45627</v>
      </c>
      <c r="N128" s="82">
        <f>SUM('Step 1'!AD128:AF128)</f>
        <v>45662</v>
      </c>
      <c r="O128" s="82">
        <f>SUM('Step 1'!AE128:AG128)</f>
        <v>45610</v>
      </c>
      <c r="P128" s="82"/>
      <c r="Q128" s="82"/>
      <c r="R128" s="82"/>
      <c r="S128" s="82"/>
      <c r="T128" s="82"/>
      <c r="U128" s="82"/>
      <c r="V128" s="82"/>
      <c r="W128" s="82"/>
      <c r="X128" s="82"/>
      <c r="Y128" s="82"/>
      <c r="Z128" s="82"/>
      <c r="AA128" s="82"/>
      <c r="AB128" s="82"/>
      <c r="AC128" s="82"/>
      <c r="AD128" s="82"/>
      <c r="AE128" s="82"/>
      <c r="AF128" s="82"/>
      <c r="AG128" s="82"/>
      <c r="AH128" s="82"/>
      <c r="AI128" s="82"/>
      <c r="AJ128" s="82"/>
      <c r="AK128" s="82"/>
      <c r="AL128" s="82"/>
      <c r="AM128" s="82"/>
      <c r="AN128" s="82"/>
      <c r="AO128" s="82"/>
      <c r="AP128" s="82"/>
      <c r="AQ128" s="82"/>
      <c r="AR128" s="82"/>
      <c r="AS128" s="82"/>
      <c r="AT128" s="82"/>
      <c r="AU128" s="82"/>
      <c r="AV128" s="82"/>
      <c r="AW128" s="82"/>
      <c r="AX128" s="82"/>
    </row>
    <row r="129" spans="1:50" x14ac:dyDescent="0.35">
      <c r="A129" s="80" t="s">
        <v>190</v>
      </c>
      <c r="B129" s="82">
        <f>SUM('Step 1'!Q129:AB129)</f>
        <v>389410</v>
      </c>
      <c r="C129" s="82">
        <f>SUM('Step 1'!R129:AC129)</f>
        <v>389176</v>
      </c>
      <c r="D129" s="82">
        <f>SUM('Step 1'!S129:AD129)</f>
        <v>388763</v>
      </c>
      <c r="E129" s="82">
        <f>SUM('Step 1'!T129:AE129)</f>
        <v>388314</v>
      </c>
      <c r="F129" s="82">
        <f>SUM('Step 1'!U129:AF129)</f>
        <v>387737</v>
      </c>
      <c r="G129" s="82">
        <f>SUM('Step 1'!V129:AG129)</f>
        <v>387583</v>
      </c>
      <c r="H129" s="82"/>
      <c r="I129" s="82"/>
      <c r="J129" s="82">
        <f>SUM('Step 1'!Z129:AB129)</f>
        <v>98902</v>
      </c>
      <c r="K129" s="82">
        <f>SUM('Step 1'!AA129:AC129)</f>
        <v>97784</v>
      </c>
      <c r="L129" s="82">
        <f>SUM('Step 1'!AB129:AD129)</f>
        <v>96633</v>
      </c>
      <c r="M129" s="82">
        <f>SUM('Step 1'!AC129:AE129)</f>
        <v>96150</v>
      </c>
      <c r="N129" s="82">
        <f>SUM('Step 1'!AD129:AF129)</f>
        <v>95811</v>
      </c>
      <c r="O129" s="82">
        <f>SUM('Step 1'!AE129:AG129)</f>
        <v>95393</v>
      </c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2"/>
      <c r="AO129" s="82"/>
      <c r="AP129" s="82"/>
      <c r="AQ129" s="82"/>
      <c r="AR129" s="82"/>
      <c r="AS129" s="82"/>
      <c r="AT129" s="82"/>
      <c r="AU129" s="82"/>
      <c r="AV129" s="82"/>
      <c r="AW129" s="82"/>
      <c r="AX129" s="82"/>
    </row>
    <row r="130" spans="1:50" x14ac:dyDescent="0.35">
      <c r="A130" s="80" t="s">
        <v>62</v>
      </c>
      <c r="B130" s="82">
        <f>SUM('Step 1'!Q130:AB130)</f>
        <v>1192688</v>
      </c>
      <c r="C130" s="82">
        <f>SUM('Step 1'!R130:AC130)</f>
        <v>1192175</v>
      </c>
      <c r="D130" s="82">
        <f>SUM('Step 1'!S130:AD130)</f>
        <v>1191335</v>
      </c>
      <c r="E130" s="82">
        <f>SUM('Step 1'!T130:AE130)</f>
        <v>1191237</v>
      </c>
      <c r="F130" s="82">
        <f>SUM('Step 1'!U130:AF130)</f>
        <v>1189913</v>
      </c>
      <c r="G130" s="82">
        <f>SUM('Step 1'!V130:AG130)</f>
        <v>1189809</v>
      </c>
      <c r="H130" s="82"/>
      <c r="I130" s="82"/>
      <c r="J130" s="82">
        <f>SUM('Step 1'!Z130:AB130)</f>
        <v>296401</v>
      </c>
      <c r="K130" s="82">
        <f>SUM('Step 1'!AA130:AC130)</f>
        <v>297361</v>
      </c>
      <c r="L130" s="82">
        <f>SUM('Step 1'!AB130:AD130)</f>
        <v>297357</v>
      </c>
      <c r="M130" s="82">
        <f>SUM('Step 1'!AC130:AE130)</f>
        <v>298383</v>
      </c>
      <c r="N130" s="82">
        <f>SUM('Step 1'!AD130:AF130)</f>
        <v>299432</v>
      </c>
      <c r="O130" s="82">
        <f>SUM('Step 1'!AE130:AG130)</f>
        <v>300708</v>
      </c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2"/>
      <c r="AH130" s="82"/>
      <c r="AI130" s="82"/>
      <c r="AJ130" s="82"/>
      <c r="AK130" s="82"/>
      <c r="AL130" s="82"/>
      <c r="AM130" s="82"/>
      <c r="AN130" s="82"/>
      <c r="AO130" s="82"/>
      <c r="AP130" s="82"/>
      <c r="AQ130" s="82"/>
      <c r="AR130" s="82"/>
      <c r="AS130" s="82"/>
      <c r="AT130" s="82"/>
      <c r="AU130" s="82"/>
      <c r="AV130" s="82"/>
      <c r="AW130" s="82"/>
      <c r="AX130" s="82"/>
    </row>
    <row r="131" spans="1:50" x14ac:dyDescent="0.35">
      <c r="A131" s="80" t="s">
        <v>191</v>
      </c>
      <c r="B131" s="82">
        <f>SUM('Step 1'!Q131:AB131)</f>
        <v>315118</v>
      </c>
      <c r="C131" s="82">
        <f>SUM('Step 1'!R131:AC131)</f>
        <v>315081</v>
      </c>
      <c r="D131" s="82">
        <f>SUM('Step 1'!S131:AD131)</f>
        <v>314736</v>
      </c>
      <c r="E131" s="82">
        <f>SUM('Step 1'!T131:AE131)</f>
        <v>314423</v>
      </c>
      <c r="F131" s="82">
        <f>SUM('Step 1'!U131:AF131)</f>
        <v>314195</v>
      </c>
      <c r="G131" s="82">
        <f>SUM('Step 1'!V131:AG131)</f>
        <v>314184</v>
      </c>
      <c r="H131" s="82"/>
      <c r="I131" s="82"/>
      <c r="J131" s="82">
        <f>SUM('Step 1'!Z131:AB131)</f>
        <v>77266</v>
      </c>
      <c r="K131" s="82">
        <f>SUM('Step 1'!AA131:AC131)</f>
        <v>77406</v>
      </c>
      <c r="L131" s="82">
        <f>SUM('Step 1'!AB131:AD131)</f>
        <v>77812</v>
      </c>
      <c r="M131" s="82">
        <f>SUM('Step 1'!AC131:AE131)</f>
        <v>78728</v>
      </c>
      <c r="N131" s="82">
        <f>SUM('Step 1'!AD131:AF131)</f>
        <v>79476</v>
      </c>
      <c r="O131" s="82">
        <f>SUM('Step 1'!AE131:AG131)</f>
        <v>79499</v>
      </c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2"/>
      <c r="AO131" s="82"/>
      <c r="AP131" s="82"/>
      <c r="AQ131" s="82"/>
      <c r="AR131" s="82"/>
      <c r="AS131" s="82"/>
      <c r="AT131" s="82"/>
      <c r="AU131" s="82"/>
      <c r="AV131" s="82"/>
      <c r="AW131" s="82"/>
      <c r="AX131" s="82"/>
    </row>
    <row r="132" spans="1:50" x14ac:dyDescent="0.35">
      <c r="A132" s="80" t="s">
        <v>63</v>
      </c>
      <c r="B132" s="82">
        <f>SUM('Step 1'!Q132:AB132)</f>
        <v>2718618</v>
      </c>
      <c r="C132" s="82">
        <f>SUM('Step 1'!R132:AC132)</f>
        <v>2722754</v>
      </c>
      <c r="D132" s="82">
        <f>SUM('Step 1'!S132:AD132)</f>
        <v>2725868</v>
      </c>
      <c r="E132" s="82">
        <f>SUM('Step 1'!T132:AE132)</f>
        <v>2729571</v>
      </c>
      <c r="F132" s="82">
        <f>SUM('Step 1'!U132:AF132)</f>
        <v>2730062</v>
      </c>
      <c r="G132" s="82">
        <f>SUM('Step 1'!V132:AG132)</f>
        <v>2731319</v>
      </c>
      <c r="H132" s="82"/>
      <c r="I132" s="82"/>
      <c r="J132" s="82">
        <f>SUM('Step 1'!Z132:AB132)</f>
        <v>678970</v>
      </c>
      <c r="K132" s="82">
        <f>SUM('Step 1'!AA132:AC132)</f>
        <v>683061</v>
      </c>
      <c r="L132" s="82">
        <f>SUM('Step 1'!AB132:AD132)</f>
        <v>684391</v>
      </c>
      <c r="M132" s="82">
        <f>SUM('Step 1'!AC132:AE132)</f>
        <v>687985</v>
      </c>
      <c r="N132" s="82">
        <f>SUM('Step 1'!AD132:AF132)</f>
        <v>689010</v>
      </c>
      <c r="O132" s="82">
        <f>SUM('Step 1'!AE132:AG132)</f>
        <v>689688</v>
      </c>
      <c r="P132" s="82"/>
      <c r="Q132" s="82"/>
      <c r="R132" s="82"/>
      <c r="S132" s="82"/>
      <c r="T132" s="82"/>
      <c r="U132" s="82"/>
      <c r="V132" s="82"/>
      <c r="W132" s="82"/>
      <c r="X132" s="82"/>
      <c r="Y132" s="82"/>
      <c r="Z132" s="82"/>
      <c r="AA132" s="82"/>
      <c r="AB132" s="82"/>
      <c r="AC132" s="82"/>
      <c r="AD132" s="82"/>
      <c r="AE132" s="82"/>
      <c r="AF132" s="82"/>
      <c r="AG132" s="82"/>
      <c r="AH132" s="82"/>
      <c r="AI132" s="82"/>
      <c r="AJ132" s="82"/>
      <c r="AK132" s="82"/>
      <c r="AL132" s="82"/>
      <c r="AM132" s="82"/>
      <c r="AN132" s="82"/>
      <c r="AO132" s="82"/>
      <c r="AP132" s="82"/>
      <c r="AQ132" s="82"/>
      <c r="AR132" s="82"/>
      <c r="AS132" s="82"/>
      <c r="AT132" s="82"/>
      <c r="AU132" s="82"/>
      <c r="AV132" s="82"/>
      <c r="AW132" s="82"/>
      <c r="AX132" s="82"/>
    </row>
    <row r="133" spans="1:50" x14ac:dyDescent="0.35">
      <c r="A133" s="80" t="s">
        <v>64</v>
      </c>
      <c r="B133" s="82">
        <f>SUM('Step 1'!Q133:AB133)</f>
        <v>652908</v>
      </c>
      <c r="C133" s="82">
        <f>SUM('Step 1'!R133:AC133)</f>
        <v>653347</v>
      </c>
      <c r="D133" s="82">
        <f>SUM('Step 1'!S133:AD133)</f>
        <v>653234</v>
      </c>
      <c r="E133" s="82">
        <f>SUM('Step 1'!T133:AE133)</f>
        <v>652978</v>
      </c>
      <c r="F133" s="82">
        <f>SUM('Step 1'!U133:AF133)</f>
        <v>652257</v>
      </c>
      <c r="G133" s="82">
        <f>SUM('Step 1'!V133:AG133)</f>
        <v>651867</v>
      </c>
      <c r="H133" s="82"/>
      <c r="I133" s="82"/>
      <c r="J133" s="82">
        <f>SUM('Step 1'!Z133:AB133)</f>
        <v>163270</v>
      </c>
      <c r="K133" s="82">
        <f>SUM('Step 1'!AA133:AC133)</f>
        <v>163604</v>
      </c>
      <c r="L133" s="82">
        <f>SUM('Step 1'!AB133:AD133)</f>
        <v>163340</v>
      </c>
      <c r="M133" s="82">
        <f>SUM('Step 1'!AC133:AE133)</f>
        <v>163477</v>
      </c>
      <c r="N133" s="82">
        <f>SUM('Step 1'!AD133:AF133)</f>
        <v>163726</v>
      </c>
      <c r="O133" s="82">
        <f>SUM('Step 1'!AE133:AG133)</f>
        <v>163613</v>
      </c>
      <c r="P133" s="82"/>
      <c r="Q133" s="82"/>
      <c r="R133" s="82"/>
      <c r="S133" s="82"/>
      <c r="T133" s="82"/>
      <c r="U133" s="82"/>
      <c r="V133" s="82"/>
      <c r="W133" s="82"/>
      <c r="X133" s="82"/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2"/>
      <c r="AO133" s="82"/>
      <c r="AP133" s="82"/>
      <c r="AQ133" s="82"/>
      <c r="AR133" s="82"/>
      <c r="AS133" s="82"/>
      <c r="AT133" s="82"/>
      <c r="AU133" s="82"/>
      <c r="AV133" s="82"/>
      <c r="AW133" s="82"/>
      <c r="AX133" s="82"/>
    </row>
    <row r="134" spans="1:50" x14ac:dyDescent="0.35">
      <c r="A134" s="80" t="s">
        <v>65</v>
      </c>
      <c r="B134" s="82">
        <f>SUM('Step 1'!Q134:AB134)</f>
        <v>2261341</v>
      </c>
      <c r="C134" s="82">
        <f>SUM('Step 1'!R134:AC134)</f>
        <v>2262442</v>
      </c>
      <c r="D134" s="82">
        <f>SUM('Step 1'!S134:AD134)</f>
        <v>2263296</v>
      </c>
      <c r="E134" s="82">
        <f>SUM('Step 1'!T134:AE134)</f>
        <v>2263950</v>
      </c>
      <c r="F134" s="82">
        <f>SUM('Step 1'!U134:AF134)</f>
        <v>2262735</v>
      </c>
      <c r="G134" s="82">
        <f>SUM('Step 1'!V134:AG134)</f>
        <v>2262558</v>
      </c>
      <c r="H134" s="82"/>
      <c r="I134" s="82"/>
      <c r="J134" s="82">
        <f>SUM('Step 1'!Z134:AB134)</f>
        <v>564701</v>
      </c>
      <c r="K134" s="82">
        <f>SUM('Step 1'!AA134:AC134)</f>
        <v>567246</v>
      </c>
      <c r="L134" s="82">
        <f>SUM('Step 1'!AB134:AD134)</f>
        <v>568118</v>
      </c>
      <c r="M134" s="82">
        <f>SUM('Step 1'!AC134:AE134)</f>
        <v>569397</v>
      </c>
      <c r="N134" s="82">
        <f>SUM('Step 1'!AD134:AF134)</f>
        <v>569619</v>
      </c>
      <c r="O134" s="82">
        <f>SUM('Step 1'!AE134:AG134)</f>
        <v>567936</v>
      </c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2"/>
      <c r="AH134" s="82"/>
      <c r="AI134" s="82"/>
      <c r="AJ134" s="82"/>
      <c r="AK134" s="82"/>
      <c r="AL134" s="82"/>
      <c r="AM134" s="82"/>
      <c r="AN134" s="82"/>
      <c r="AO134" s="82"/>
      <c r="AP134" s="82"/>
      <c r="AQ134" s="82"/>
      <c r="AR134" s="82"/>
      <c r="AS134" s="82"/>
      <c r="AT134" s="82"/>
      <c r="AU134" s="82"/>
      <c r="AV134" s="82"/>
      <c r="AW134" s="82"/>
      <c r="AX134" s="82"/>
    </row>
    <row r="135" spans="1:50" x14ac:dyDescent="0.35">
      <c r="A135" s="80" t="s">
        <v>192</v>
      </c>
      <c r="B135" s="82">
        <f>SUM('Step 1'!Q135:AB135)</f>
        <v>324959</v>
      </c>
      <c r="C135" s="82">
        <f>SUM('Step 1'!R135:AC135)</f>
        <v>325249</v>
      </c>
      <c r="D135" s="82">
        <f>SUM('Step 1'!S135:AD135)</f>
        <v>325501</v>
      </c>
      <c r="E135" s="82">
        <f>SUM('Step 1'!T135:AE135)</f>
        <v>325715</v>
      </c>
      <c r="F135" s="82">
        <f>SUM('Step 1'!U135:AF135)</f>
        <v>325661</v>
      </c>
      <c r="G135" s="82">
        <f>SUM('Step 1'!V135:AG135)</f>
        <v>325719</v>
      </c>
      <c r="H135" s="82"/>
      <c r="I135" s="82"/>
      <c r="J135" s="82">
        <f>SUM('Step 1'!Z135:AB135)</f>
        <v>81155</v>
      </c>
      <c r="K135" s="82">
        <f>SUM('Step 1'!AA135:AC135)</f>
        <v>81530</v>
      </c>
      <c r="L135" s="82">
        <f>SUM('Step 1'!AB135:AD135)</f>
        <v>81644</v>
      </c>
      <c r="M135" s="82">
        <f>SUM('Step 1'!AC135:AE135)</f>
        <v>81796</v>
      </c>
      <c r="N135" s="82">
        <f>SUM('Step 1'!AD135:AF135)</f>
        <v>81998</v>
      </c>
      <c r="O135" s="82">
        <f>SUM('Step 1'!AE135:AG135)</f>
        <v>82108</v>
      </c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2"/>
      <c r="AO135" s="82"/>
      <c r="AP135" s="82"/>
      <c r="AQ135" s="82"/>
      <c r="AR135" s="82"/>
      <c r="AS135" s="82"/>
      <c r="AT135" s="82"/>
      <c r="AU135" s="82"/>
      <c r="AV135" s="82"/>
      <c r="AW135" s="82"/>
      <c r="AX135" s="82"/>
    </row>
    <row r="136" spans="1:50" x14ac:dyDescent="0.35">
      <c r="A136" s="80" t="s">
        <v>193</v>
      </c>
      <c r="B136" s="82">
        <f>SUM('Step 1'!Q136:AB136)</f>
        <v>183521</v>
      </c>
      <c r="C136" s="82">
        <f>SUM('Step 1'!R136:AC136)</f>
        <v>183670</v>
      </c>
      <c r="D136" s="82">
        <f>SUM('Step 1'!S136:AD136)</f>
        <v>183738</v>
      </c>
      <c r="E136" s="82">
        <f>SUM('Step 1'!T136:AE136)</f>
        <v>183786</v>
      </c>
      <c r="F136" s="82">
        <f>SUM('Step 1'!U136:AF136)</f>
        <v>183737</v>
      </c>
      <c r="G136" s="82">
        <f>SUM('Step 1'!V136:AG136)</f>
        <v>183737</v>
      </c>
      <c r="H136" s="82"/>
      <c r="I136" s="82"/>
      <c r="J136" s="82">
        <f>SUM('Step 1'!Z136:AB136)</f>
        <v>45860</v>
      </c>
      <c r="K136" s="82">
        <f>SUM('Step 1'!AA136:AC136)</f>
        <v>46143</v>
      </c>
      <c r="L136" s="82">
        <f>SUM('Step 1'!AB136:AD136)</f>
        <v>46257</v>
      </c>
      <c r="M136" s="82">
        <f>SUM('Step 1'!AC136:AE136)</f>
        <v>46375</v>
      </c>
      <c r="N136" s="82">
        <f>SUM('Step 1'!AD136:AF136)</f>
        <v>46310</v>
      </c>
      <c r="O136" s="82">
        <f>SUM('Step 1'!AE136:AG136)</f>
        <v>46175</v>
      </c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2"/>
      <c r="AH136" s="82"/>
      <c r="AI136" s="82"/>
      <c r="AJ136" s="82"/>
      <c r="AK136" s="82"/>
      <c r="AL136" s="82"/>
      <c r="AM136" s="82"/>
      <c r="AN136" s="82"/>
      <c r="AO136" s="82"/>
      <c r="AP136" s="82"/>
      <c r="AQ136" s="82"/>
      <c r="AR136" s="82"/>
      <c r="AS136" s="82"/>
      <c r="AT136" s="82"/>
      <c r="AU136" s="82"/>
      <c r="AV136" s="82"/>
      <c r="AW136" s="82"/>
      <c r="AX136" s="82"/>
    </row>
    <row r="137" spans="1:50" x14ac:dyDescent="0.35">
      <c r="A137" s="80" t="s">
        <v>66</v>
      </c>
      <c r="B137" s="82">
        <f>SUM('Step 1'!Q137:AB137)</f>
        <v>213288</v>
      </c>
      <c r="C137" s="82">
        <f>SUM('Step 1'!R137:AC137)</f>
        <v>213406</v>
      </c>
      <c r="D137" s="82">
        <f>SUM('Step 1'!S137:AD137)</f>
        <v>213344</v>
      </c>
      <c r="E137" s="82">
        <f>SUM('Step 1'!T137:AE137)</f>
        <v>213176</v>
      </c>
      <c r="F137" s="82">
        <f>SUM('Step 1'!U137:AF137)</f>
        <v>212940</v>
      </c>
      <c r="G137" s="82">
        <f>SUM('Step 1'!V137:AG137)</f>
        <v>212822</v>
      </c>
      <c r="H137" s="82"/>
      <c r="I137" s="82"/>
      <c r="J137" s="82">
        <f>SUM('Step 1'!Z137:AB137)</f>
        <v>53088</v>
      </c>
      <c r="K137" s="82">
        <f>SUM('Step 1'!AA137:AC137)</f>
        <v>52833</v>
      </c>
      <c r="L137" s="82">
        <f>SUM('Step 1'!AB137:AD137)</f>
        <v>52706</v>
      </c>
      <c r="M137" s="82">
        <f>SUM('Step 1'!AC137:AE137)</f>
        <v>52946</v>
      </c>
      <c r="N137" s="82">
        <f>SUM('Step 1'!AD137:AF137)</f>
        <v>53608</v>
      </c>
      <c r="O137" s="82">
        <f>SUM('Step 1'!AE137:AG137)</f>
        <v>53892</v>
      </c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2"/>
      <c r="AH137" s="82"/>
      <c r="AI137" s="82"/>
      <c r="AJ137" s="82"/>
      <c r="AK137" s="82"/>
      <c r="AL137" s="82"/>
      <c r="AM137" s="82"/>
      <c r="AN137" s="82"/>
      <c r="AO137" s="82"/>
      <c r="AP137" s="82"/>
      <c r="AQ137" s="82"/>
      <c r="AR137" s="82"/>
      <c r="AS137" s="82"/>
      <c r="AT137" s="82"/>
      <c r="AU137" s="82"/>
      <c r="AV137" s="82"/>
      <c r="AW137" s="82"/>
      <c r="AX137" s="82"/>
    </row>
    <row r="138" spans="1:50" x14ac:dyDescent="0.35">
      <c r="A138" s="80" t="s">
        <v>194</v>
      </c>
      <c r="B138" s="82">
        <f>SUM('Step 1'!Q138:AB138)</f>
        <v>248801</v>
      </c>
      <c r="C138" s="82">
        <f>SUM('Step 1'!R138:AC138)</f>
        <v>249014</v>
      </c>
      <c r="D138" s="82">
        <f>SUM('Step 1'!S138:AD138)</f>
        <v>249230</v>
      </c>
      <c r="E138" s="82">
        <f>SUM('Step 1'!T138:AE138)</f>
        <v>249405</v>
      </c>
      <c r="F138" s="82">
        <f>SUM('Step 1'!U138:AF138)</f>
        <v>249363</v>
      </c>
      <c r="G138" s="82">
        <f>SUM('Step 1'!V138:AG138)</f>
        <v>249393</v>
      </c>
      <c r="H138" s="82"/>
      <c r="I138" s="82"/>
      <c r="J138" s="82">
        <f>SUM('Step 1'!Z138:AB138)</f>
        <v>62271</v>
      </c>
      <c r="K138" s="82">
        <f>SUM('Step 1'!AA138:AC138)</f>
        <v>62536</v>
      </c>
      <c r="L138" s="82">
        <f>SUM('Step 1'!AB138:AD138)</f>
        <v>62561</v>
      </c>
      <c r="M138" s="82">
        <f>SUM('Step 1'!AC138:AE138)</f>
        <v>62612</v>
      </c>
      <c r="N138" s="82">
        <f>SUM('Step 1'!AD138:AF138)</f>
        <v>62754</v>
      </c>
      <c r="O138" s="82">
        <f>SUM('Step 1'!AE138:AG138)</f>
        <v>62838</v>
      </c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2"/>
      <c r="AO138" s="82"/>
      <c r="AP138" s="82"/>
      <c r="AQ138" s="82"/>
      <c r="AR138" s="82"/>
      <c r="AS138" s="82"/>
      <c r="AT138" s="82"/>
      <c r="AU138" s="82"/>
      <c r="AV138" s="82"/>
      <c r="AW138" s="82"/>
      <c r="AX138" s="82"/>
    </row>
    <row r="139" spans="1:50" x14ac:dyDescent="0.35">
      <c r="A139" s="80" t="s">
        <v>195</v>
      </c>
      <c r="B139" s="82">
        <f>SUM('Step 1'!Q139:AB139)</f>
        <v>174295</v>
      </c>
      <c r="C139" s="82">
        <f>SUM('Step 1'!R139:AC139)</f>
        <v>174433</v>
      </c>
      <c r="D139" s="82">
        <f>SUM('Step 1'!S139:AD139)</f>
        <v>174587</v>
      </c>
      <c r="E139" s="82">
        <f>SUM('Step 1'!T139:AE139)</f>
        <v>174724</v>
      </c>
      <c r="F139" s="82">
        <f>SUM('Step 1'!U139:AF139)</f>
        <v>174676</v>
      </c>
      <c r="G139" s="82">
        <f>SUM('Step 1'!V139:AG139)</f>
        <v>174672</v>
      </c>
      <c r="H139" s="82"/>
      <c r="I139" s="82"/>
      <c r="J139" s="82">
        <f>SUM('Step 1'!Z139:AB139)</f>
        <v>43640</v>
      </c>
      <c r="K139" s="82">
        <f>SUM('Step 1'!AA139:AC139)</f>
        <v>43816</v>
      </c>
      <c r="L139" s="82">
        <f>SUM('Step 1'!AB139:AD139)</f>
        <v>43818</v>
      </c>
      <c r="M139" s="82">
        <f>SUM('Step 1'!AC139:AE139)</f>
        <v>43838</v>
      </c>
      <c r="N139" s="82">
        <f>SUM('Step 1'!AD139:AF139)</f>
        <v>43943</v>
      </c>
      <c r="O139" s="82">
        <f>SUM('Step 1'!AE139:AG139)</f>
        <v>44004</v>
      </c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2"/>
      <c r="AH139" s="82"/>
      <c r="AI139" s="82"/>
      <c r="AJ139" s="82"/>
      <c r="AK139" s="82"/>
      <c r="AL139" s="82"/>
      <c r="AM139" s="82"/>
      <c r="AN139" s="82"/>
      <c r="AO139" s="82"/>
      <c r="AP139" s="82"/>
      <c r="AQ139" s="82"/>
      <c r="AR139" s="82"/>
      <c r="AS139" s="82"/>
      <c r="AT139" s="82"/>
      <c r="AU139" s="82"/>
      <c r="AV139" s="82"/>
      <c r="AW139" s="82"/>
      <c r="AX139" s="82"/>
    </row>
    <row r="140" spans="1:50" x14ac:dyDescent="0.35">
      <c r="A140" s="80" t="s">
        <v>67</v>
      </c>
      <c r="B140" s="82">
        <f>SUM('Step 1'!Q140:AB140)</f>
        <v>653364</v>
      </c>
      <c r="C140" s="82">
        <f>SUM('Step 1'!R140:AC140)</f>
        <v>654114</v>
      </c>
      <c r="D140" s="82">
        <f>SUM('Step 1'!S140:AD140)</f>
        <v>654662</v>
      </c>
      <c r="E140" s="82">
        <f>SUM('Step 1'!T140:AE140)</f>
        <v>655449</v>
      </c>
      <c r="F140" s="82">
        <f>SUM('Step 1'!U140:AF140)</f>
        <v>655542</v>
      </c>
      <c r="G140" s="82">
        <f>SUM('Step 1'!V140:AG140)</f>
        <v>655823</v>
      </c>
      <c r="H140" s="82"/>
      <c r="I140" s="82"/>
      <c r="J140" s="82">
        <f>SUM('Step 1'!Z140:AB140)</f>
        <v>163535</v>
      </c>
      <c r="K140" s="82">
        <f>SUM('Step 1'!AA140:AC140)</f>
        <v>163676</v>
      </c>
      <c r="L140" s="82">
        <f>SUM('Step 1'!AB140:AD140)</f>
        <v>163501</v>
      </c>
      <c r="M140" s="82">
        <f>SUM('Step 1'!AC140:AE140)</f>
        <v>164389</v>
      </c>
      <c r="N140" s="82">
        <f>SUM('Step 1'!AD140:AF140)</f>
        <v>165235</v>
      </c>
      <c r="O140" s="82">
        <f>SUM('Step 1'!AE140:AG140)</f>
        <v>165793</v>
      </c>
      <c r="P140" s="82"/>
      <c r="Q140" s="82"/>
      <c r="R140" s="82"/>
      <c r="S140" s="82"/>
      <c r="T140" s="82"/>
      <c r="U140" s="82"/>
      <c r="V140" s="82"/>
      <c r="W140" s="82"/>
      <c r="X140" s="82"/>
      <c r="Y140" s="82"/>
      <c r="Z140" s="82"/>
      <c r="AA140" s="82"/>
      <c r="AB140" s="82"/>
      <c r="AC140" s="82"/>
      <c r="AD140" s="82"/>
      <c r="AE140" s="82"/>
      <c r="AF140" s="82"/>
      <c r="AG140" s="82"/>
      <c r="AH140" s="82"/>
      <c r="AI140" s="82"/>
      <c r="AJ140" s="82"/>
      <c r="AK140" s="82"/>
      <c r="AL140" s="82"/>
      <c r="AM140" s="82"/>
      <c r="AN140" s="82"/>
      <c r="AO140" s="82"/>
      <c r="AP140" s="82"/>
      <c r="AQ140" s="82"/>
      <c r="AR140" s="82"/>
      <c r="AS140" s="82"/>
      <c r="AT140" s="82"/>
      <c r="AU140" s="82"/>
      <c r="AV140" s="82"/>
      <c r="AW140" s="82"/>
      <c r="AX140" s="82"/>
    </row>
    <row r="141" spans="1:50" x14ac:dyDescent="0.35">
      <c r="A141" s="80" t="s">
        <v>68</v>
      </c>
      <c r="B141" s="82">
        <f>SUM('Step 1'!Q141:AB141)</f>
        <v>315118</v>
      </c>
      <c r="C141" s="82">
        <f>SUM('Step 1'!R141:AC141)</f>
        <v>315081</v>
      </c>
      <c r="D141" s="82">
        <f>SUM('Step 1'!S141:AD141)</f>
        <v>314736</v>
      </c>
      <c r="E141" s="82">
        <f>SUM('Step 1'!T141:AE141)</f>
        <v>314423</v>
      </c>
      <c r="F141" s="82">
        <f>SUM('Step 1'!U141:AF141)</f>
        <v>314195</v>
      </c>
      <c r="G141" s="82">
        <f>SUM('Step 1'!V141:AG141)</f>
        <v>314184</v>
      </c>
      <c r="H141" s="82"/>
      <c r="I141" s="82"/>
      <c r="J141" s="82">
        <f>SUM('Step 1'!Z141:AB141)</f>
        <v>77266</v>
      </c>
      <c r="K141" s="82">
        <f>SUM('Step 1'!AA141:AC141)</f>
        <v>77406</v>
      </c>
      <c r="L141" s="82">
        <f>SUM('Step 1'!AB141:AD141)</f>
        <v>77812</v>
      </c>
      <c r="M141" s="82">
        <f>SUM('Step 1'!AC141:AE141)</f>
        <v>78728</v>
      </c>
      <c r="N141" s="82">
        <f>SUM('Step 1'!AD141:AF141)</f>
        <v>79476</v>
      </c>
      <c r="O141" s="82">
        <f>SUM('Step 1'!AE141:AG141)</f>
        <v>79499</v>
      </c>
      <c r="P141" s="82"/>
      <c r="Q141" s="82"/>
      <c r="R141" s="82"/>
      <c r="S141" s="82"/>
      <c r="T141" s="82"/>
      <c r="U141" s="82"/>
      <c r="V141" s="82"/>
      <c r="W141" s="82"/>
      <c r="X141" s="82"/>
      <c r="Y141" s="82"/>
      <c r="Z141" s="82"/>
      <c r="AA141" s="82"/>
      <c r="AB141" s="82"/>
      <c r="AC141" s="82"/>
      <c r="AD141" s="82"/>
      <c r="AE141" s="82"/>
      <c r="AF141" s="82"/>
      <c r="AG141" s="82"/>
      <c r="AH141" s="82"/>
      <c r="AI141" s="82"/>
      <c r="AJ141" s="82"/>
      <c r="AK141" s="82"/>
      <c r="AL141" s="82"/>
      <c r="AM141" s="82"/>
      <c r="AN141" s="82"/>
      <c r="AO141" s="82"/>
      <c r="AP141" s="82"/>
      <c r="AQ141" s="82"/>
      <c r="AR141" s="82"/>
      <c r="AS141" s="82"/>
      <c r="AT141" s="82"/>
      <c r="AU141" s="82"/>
      <c r="AV141" s="82"/>
      <c r="AW141" s="82"/>
      <c r="AX141" s="82"/>
    </row>
    <row r="142" spans="1:50" x14ac:dyDescent="0.35">
      <c r="A142" s="80" t="s">
        <v>196</v>
      </c>
      <c r="B142" s="82">
        <f>SUM('Step 1'!Q142:AB142)</f>
        <v>1811633</v>
      </c>
      <c r="C142" s="82">
        <f>SUM('Step 1'!R142:AC142)</f>
        <v>1812856</v>
      </c>
      <c r="D142" s="82">
        <f>SUM('Step 1'!S142:AD142)</f>
        <v>1813579</v>
      </c>
      <c r="E142" s="82">
        <f>SUM('Step 1'!T142:AE142)</f>
        <v>1813777</v>
      </c>
      <c r="F142" s="82">
        <f>SUM('Step 1'!U142:AF142)</f>
        <v>1811701</v>
      </c>
      <c r="G142" s="82">
        <f>SUM('Step 1'!V142:AG142)</f>
        <v>1810433</v>
      </c>
      <c r="H142" s="82"/>
      <c r="I142" s="82"/>
      <c r="J142" s="82">
        <f>SUM('Step 1'!Z142:AB142)</f>
        <v>448892</v>
      </c>
      <c r="K142" s="82">
        <f>SUM('Step 1'!AA142:AC142)</f>
        <v>451657</v>
      </c>
      <c r="L142" s="82">
        <f>SUM('Step 1'!AB142:AD142)</f>
        <v>454009</v>
      </c>
      <c r="M142" s="82">
        <f>SUM('Step 1'!AC142:AE142)</f>
        <v>456521</v>
      </c>
      <c r="N142" s="82">
        <f>SUM('Step 1'!AD142:AF142)</f>
        <v>457856</v>
      </c>
      <c r="O142" s="82">
        <f>SUM('Step 1'!AE142:AG142)</f>
        <v>457735</v>
      </c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2"/>
      <c r="AH142" s="82"/>
      <c r="AI142" s="82"/>
      <c r="AJ142" s="82"/>
      <c r="AK142" s="82"/>
      <c r="AL142" s="82"/>
      <c r="AM142" s="82"/>
      <c r="AN142" s="82"/>
      <c r="AO142" s="82"/>
      <c r="AP142" s="82"/>
      <c r="AQ142" s="82"/>
      <c r="AR142" s="82"/>
      <c r="AS142" s="82"/>
      <c r="AT142" s="82"/>
      <c r="AU142" s="82"/>
      <c r="AV142" s="82"/>
      <c r="AW142" s="82"/>
      <c r="AX142" s="82"/>
    </row>
    <row r="143" spans="1:50" x14ac:dyDescent="0.35">
      <c r="A143" s="80" t="s">
        <v>197</v>
      </c>
      <c r="B143" s="82">
        <f>SUM('Step 1'!Q143:AB143)</f>
        <v>179432</v>
      </c>
      <c r="C143" s="82">
        <f>SUM('Step 1'!R143:AC143)</f>
        <v>179542</v>
      </c>
      <c r="D143" s="82">
        <f>SUM('Step 1'!S143:AD143)</f>
        <v>179655</v>
      </c>
      <c r="E143" s="82">
        <f>SUM('Step 1'!T143:AE143)</f>
        <v>179766</v>
      </c>
      <c r="F143" s="82">
        <f>SUM('Step 1'!U143:AF143)</f>
        <v>179714</v>
      </c>
      <c r="G143" s="82">
        <f>SUM('Step 1'!V143:AG143)</f>
        <v>179730</v>
      </c>
      <c r="H143" s="82"/>
      <c r="I143" s="82"/>
      <c r="J143" s="82">
        <f>SUM('Step 1'!Z143:AB143)</f>
        <v>44849</v>
      </c>
      <c r="K143" s="82">
        <f>SUM('Step 1'!AA143:AC143)</f>
        <v>44993</v>
      </c>
      <c r="L143" s="82">
        <f>SUM('Step 1'!AB143:AD143)</f>
        <v>45001</v>
      </c>
      <c r="M143" s="82">
        <f>SUM('Step 1'!AC143:AE143)</f>
        <v>45069</v>
      </c>
      <c r="N143" s="82">
        <f>SUM('Step 1'!AD143:AF143)</f>
        <v>45211</v>
      </c>
      <c r="O143" s="82">
        <f>SUM('Step 1'!AE143:AG143)</f>
        <v>45304</v>
      </c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2"/>
      <c r="AH143" s="82"/>
      <c r="AI143" s="82"/>
      <c r="AJ143" s="82"/>
      <c r="AK143" s="82"/>
      <c r="AL143" s="82"/>
      <c r="AM143" s="82"/>
      <c r="AN143" s="82"/>
      <c r="AO143" s="82"/>
      <c r="AP143" s="82"/>
      <c r="AQ143" s="82"/>
      <c r="AR143" s="82"/>
      <c r="AS143" s="82"/>
      <c r="AT143" s="82"/>
      <c r="AU143" s="82"/>
      <c r="AV143" s="82"/>
      <c r="AW143" s="82"/>
      <c r="AX143" s="82"/>
    </row>
    <row r="144" spans="1:50" x14ac:dyDescent="0.35">
      <c r="A144" s="80" t="s">
        <v>198</v>
      </c>
      <c r="B144" s="82">
        <f>SUM('Step 1'!Q144:AB144)</f>
        <v>221690</v>
      </c>
      <c r="C144" s="82">
        <f>SUM('Step 1'!R144:AC144)</f>
        <v>221864</v>
      </c>
      <c r="D144" s="82">
        <f>SUM('Step 1'!S144:AD144)</f>
        <v>221870</v>
      </c>
      <c r="E144" s="82">
        <f>SUM('Step 1'!T144:AE144)</f>
        <v>221840</v>
      </c>
      <c r="F144" s="82">
        <f>SUM('Step 1'!U144:AF144)</f>
        <v>221617</v>
      </c>
      <c r="G144" s="82">
        <f>SUM('Step 1'!V144:AG144)</f>
        <v>221464</v>
      </c>
      <c r="H144" s="82"/>
      <c r="I144" s="82"/>
      <c r="J144" s="82">
        <f>SUM('Step 1'!Z144:AB144)</f>
        <v>55426</v>
      </c>
      <c r="K144" s="82">
        <f>SUM('Step 1'!AA144:AC144)</f>
        <v>55723</v>
      </c>
      <c r="L144" s="82">
        <f>SUM('Step 1'!AB144:AD144)</f>
        <v>55724</v>
      </c>
      <c r="M144" s="82">
        <f>SUM('Step 1'!AC144:AE144)</f>
        <v>55747</v>
      </c>
      <c r="N144" s="82">
        <f>SUM('Step 1'!AD144:AF144)</f>
        <v>55596</v>
      </c>
      <c r="O144" s="82">
        <f>SUM('Step 1'!AE144:AG144)</f>
        <v>55418</v>
      </c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2"/>
      <c r="AH144" s="82"/>
      <c r="AI144" s="82"/>
      <c r="AJ144" s="82"/>
      <c r="AK144" s="82"/>
      <c r="AL144" s="82"/>
      <c r="AM144" s="82"/>
      <c r="AN144" s="82"/>
      <c r="AO144" s="82"/>
      <c r="AP144" s="82"/>
      <c r="AQ144" s="82"/>
      <c r="AR144" s="82"/>
      <c r="AS144" s="82"/>
      <c r="AT144" s="82"/>
      <c r="AU144" s="82"/>
      <c r="AV144" s="82"/>
      <c r="AW144" s="82"/>
      <c r="AX144" s="82"/>
    </row>
    <row r="145" spans="1:50" x14ac:dyDescent="0.35">
      <c r="A145" s="80" t="s">
        <v>199</v>
      </c>
      <c r="B145" s="82">
        <f>SUM('Step 1'!Q145:AB145)</f>
        <v>284426</v>
      </c>
      <c r="C145" s="82">
        <f>SUM('Step 1'!R145:AC145)</f>
        <v>284661</v>
      </c>
      <c r="D145" s="82">
        <f>SUM('Step 1'!S145:AD145)</f>
        <v>284655</v>
      </c>
      <c r="E145" s="82">
        <f>SUM('Step 1'!T145:AE145)</f>
        <v>284607</v>
      </c>
      <c r="F145" s="82">
        <f>SUM('Step 1'!U145:AF145)</f>
        <v>284286</v>
      </c>
      <c r="G145" s="82">
        <f>SUM('Step 1'!V145:AG145)</f>
        <v>284073</v>
      </c>
      <c r="H145" s="82"/>
      <c r="I145" s="82"/>
      <c r="J145" s="82">
        <f>SUM('Step 1'!Z145:AB145)</f>
        <v>71057</v>
      </c>
      <c r="K145" s="82">
        <f>SUM('Step 1'!AA145:AC145)</f>
        <v>71518</v>
      </c>
      <c r="L145" s="82">
        <f>SUM('Step 1'!AB145:AD145)</f>
        <v>71519</v>
      </c>
      <c r="M145" s="82">
        <f>SUM('Step 1'!AC145:AE145)</f>
        <v>71528</v>
      </c>
      <c r="N145" s="82">
        <f>SUM('Step 1'!AD145:AF145)</f>
        <v>71294</v>
      </c>
      <c r="O145" s="82">
        <f>SUM('Step 1'!AE145:AG145)</f>
        <v>71053</v>
      </c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2"/>
      <c r="AH145" s="82"/>
      <c r="AI145" s="82"/>
      <c r="AJ145" s="82"/>
      <c r="AK145" s="82"/>
      <c r="AL145" s="82"/>
      <c r="AM145" s="82"/>
      <c r="AN145" s="82"/>
      <c r="AO145" s="82"/>
      <c r="AP145" s="82"/>
      <c r="AQ145" s="82"/>
      <c r="AR145" s="82"/>
      <c r="AS145" s="82"/>
      <c r="AT145" s="82"/>
      <c r="AU145" s="82"/>
      <c r="AV145" s="82"/>
      <c r="AW145" s="82"/>
      <c r="AX145" s="82"/>
    </row>
    <row r="146" spans="1:50" x14ac:dyDescent="0.35">
      <c r="A146" s="80" t="s">
        <v>200</v>
      </c>
      <c r="B146" s="82">
        <f>SUM('Step 1'!Q146:AB146)</f>
        <v>171823</v>
      </c>
      <c r="C146" s="82">
        <f>SUM('Step 1'!R146:AC146)</f>
        <v>171974</v>
      </c>
      <c r="D146" s="82">
        <f>SUM('Step 1'!S146:AD146)</f>
        <v>171977</v>
      </c>
      <c r="E146" s="82">
        <f>SUM('Step 1'!T146:AE146)</f>
        <v>171950</v>
      </c>
      <c r="F146" s="82">
        <f>SUM('Step 1'!U146:AF146)</f>
        <v>171773</v>
      </c>
      <c r="G146" s="82">
        <f>SUM('Step 1'!V146:AG146)</f>
        <v>171650</v>
      </c>
      <c r="H146" s="82"/>
      <c r="I146" s="82"/>
      <c r="J146" s="82">
        <f>SUM('Step 1'!Z146:AB146)</f>
        <v>42817</v>
      </c>
      <c r="K146" s="82">
        <f>SUM('Step 1'!AA146:AC146)</f>
        <v>43111</v>
      </c>
      <c r="L146" s="82">
        <f>SUM('Step 1'!AB146:AD146)</f>
        <v>43195</v>
      </c>
      <c r="M146" s="82">
        <f>SUM('Step 1'!AC146:AE146)</f>
        <v>43270</v>
      </c>
      <c r="N146" s="82">
        <f>SUM('Step 1'!AD146:AF146)</f>
        <v>43177</v>
      </c>
      <c r="O146" s="82">
        <f>SUM('Step 1'!AE146:AG146)</f>
        <v>43027</v>
      </c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2"/>
      <c r="AH146" s="82"/>
      <c r="AI146" s="82"/>
      <c r="AJ146" s="82"/>
      <c r="AK146" s="82"/>
      <c r="AL146" s="82"/>
      <c r="AM146" s="82"/>
      <c r="AN146" s="82"/>
      <c r="AO146" s="82"/>
      <c r="AP146" s="82"/>
      <c r="AQ146" s="82"/>
      <c r="AR146" s="82"/>
      <c r="AS146" s="82"/>
      <c r="AT146" s="82"/>
      <c r="AU146" s="82"/>
      <c r="AV146" s="82"/>
      <c r="AW146" s="82"/>
      <c r="AX146" s="82"/>
    </row>
    <row r="147" spans="1:50" x14ac:dyDescent="0.35">
      <c r="A147" s="80" t="s">
        <v>201</v>
      </c>
      <c r="B147" s="82">
        <f>SUM('Step 1'!Q147:AB147)</f>
        <v>406756</v>
      </c>
      <c r="C147" s="82">
        <f>SUM('Step 1'!R147:AC147)</f>
        <v>406366</v>
      </c>
      <c r="D147" s="82">
        <f>SUM('Step 1'!S147:AD147)</f>
        <v>405851</v>
      </c>
      <c r="E147" s="82">
        <f>SUM('Step 1'!T147:AE147)</f>
        <v>405346</v>
      </c>
      <c r="F147" s="82">
        <f>SUM('Step 1'!U147:AF147)</f>
        <v>404312</v>
      </c>
      <c r="G147" s="82">
        <f>SUM('Step 1'!V147:AG147)</f>
        <v>403623</v>
      </c>
      <c r="H147" s="82"/>
      <c r="I147" s="82"/>
      <c r="J147" s="82">
        <f>SUM('Step 1'!Z147:AB147)</f>
        <v>101527</v>
      </c>
      <c r="K147" s="82">
        <f>SUM('Step 1'!AA147:AC147)</f>
        <v>101612</v>
      </c>
      <c r="L147" s="82">
        <f>SUM('Step 1'!AB147:AD147)</f>
        <v>101464</v>
      </c>
      <c r="M147" s="82">
        <f>SUM('Step 1'!AC147:AE147)</f>
        <v>101323</v>
      </c>
      <c r="N147" s="82">
        <f>SUM('Step 1'!AD147:AF147)</f>
        <v>100114</v>
      </c>
      <c r="O147" s="82">
        <f>SUM('Step 1'!AE147:AG147)</f>
        <v>98912</v>
      </c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2"/>
      <c r="AH147" s="82"/>
      <c r="AI147" s="82"/>
      <c r="AJ147" s="82"/>
      <c r="AK147" s="82"/>
      <c r="AL147" s="82"/>
      <c r="AM147" s="82"/>
      <c r="AN147" s="82"/>
      <c r="AO147" s="82"/>
      <c r="AP147" s="82"/>
      <c r="AQ147" s="82"/>
      <c r="AR147" s="82"/>
      <c r="AS147" s="82"/>
      <c r="AT147" s="82"/>
      <c r="AU147" s="82"/>
      <c r="AV147" s="82"/>
      <c r="AW147" s="82"/>
      <c r="AX147" s="82"/>
    </row>
    <row r="148" spans="1:50" x14ac:dyDescent="0.35">
      <c r="A148" s="80" t="s">
        <v>202</v>
      </c>
      <c r="B148" s="82">
        <f>SUM('Step 1'!Q148:AB148)</f>
        <v>214457</v>
      </c>
      <c r="C148" s="82">
        <f>SUM('Step 1'!R148:AC148)</f>
        <v>214736</v>
      </c>
      <c r="D148" s="82">
        <f>SUM('Step 1'!S148:AD148)</f>
        <v>214978</v>
      </c>
      <c r="E148" s="82">
        <f>SUM('Step 1'!T148:AE148)</f>
        <v>215178</v>
      </c>
      <c r="F148" s="82">
        <f>SUM('Step 1'!U148:AF148)</f>
        <v>215189</v>
      </c>
      <c r="G148" s="82">
        <f>SUM('Step 1'!V148:AG148)</f>
        <v>215250</v>
      </c>
      <c r="H148" s="82"/>
      <c r="I148" s="82"/>
      <c r="J148" s="82">
        <f>SUM('Step 1'!Z148:AB148)</f>
        <v>54083</v>
      </c>
      <c r="K148" s="82">
        <f>SUM('Step 1'!AA148:AC148)</f>
        <v>54169</v>
      </c>
      <c r="L148" s="82">
        <f>SUM('Step 1'!AB148:AD148)</f>
        <v>54005</v>
      </c>
      <c r="M148" s="82">
        <f>SUM('Step 1'!AC148:AE148)</f>
        <v>53953</v>
      </c>
      <c r="N148" s="82">
        <f>SUM('Step 1'!AD148:AF148)</f>
        <v>54063</v>
      </c>
      <c r="O148" s="82">
        <f>SUM('Step 1'!AE148:AG148)</f>
        <v>54123</v>
      </c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2"/>
      <c r="AO148" s="82"/>
      <c r="AP148" s="82"/>
      <c r="AQ148" s="82"/>
      <c r="AR148" s="82"/>
      <c r="AS148" s="82"/>
      <c r="AT148" s="82"/>
      <c r="AU148" s="82"/>
      <c r="AV148" s="82"/>
      <c r="AW148" s="82"/>
      <c r="AX148" s="82"/>
    </row>
    <row r="149" spans="1:50" x14ac:dyDescent="0.35">
      <c r="A149" s="80" t="s">
        <v>203</v>
      </c>
      <c r="B149" s="82">
        <f>SUM('Step 1'!Q149:AB149)</f>
        <v>187788</v>
      </c>
      <c r="C149" s="82">
        <f>SUM('Step 1'!R149:AC149)</f>
        <v>187832</v>
      </c>
      <c r="D149" s="82">
        <f>SUM('Step 1'!S149:AD149)</f>
        <v>187864</v>
      </c>
      <c r="E149" s="82">
        <f>SUM('Step 1'!T149:AE149)</f>
        <v>187902</v>
      </c>
      <c r="F149" s="82">
        <f>SUM('Step 1'!U149:AF149)</f>
        <v>187775</v>
      </c>
      <c r="G149" s="82">
        <f>SUM('Step 1'!V149:AG149)</f>
        <v>187717</v>
      </c>
      <c r="H149" s="82"/>
      <c r="I149" s="82"/>
      <c r="J149" s="82">
        <f>SUM('Step 1'!Z149:AB149)</f>
        <v>46716</v>
      </c>
      <c r="K149" s="82">
        <f>SUM('Step 1'!AA149:AC149)</f>
        <v>46865</v>
      </c>
      <c r="L149" s="82">
        <f>SUM('Step 1'!AB149:AD149)</f>
        <v>46996</v>
      </c>
      <c r="M149" s="82">
        <f>SUM('Step 1'!AC149:AE149)</f>
        <v>47198</v>
      </c>
      <c r="N149" s="82">
        <f>SUM('Step 1'!AD149:AF149)</f>
        <v>47349</v>
      </c>
      <c r="O149" s="82">
        <f>SUM('Step 1'!AE149:AG149)</f>
        <v>47280</v>
      </c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2"/>
      <c r="AH149" s="82"/>
      <c r="AI149" s="82"/>
      <c r="AJ149" s="82"/>
      <c r="AK149" s="82"/>
      <c r="AL149" s="82"/>
      <c r="AM149" s="82"/>
      <c r="AN149" s="82"/>
      <c r="AO149" s="82"/>
      <c r="AP149" s="82"/>
      <c r="AQ149" s="82"/>
      <c r="AR149" s="82"/>
      <c r="AS149" s="82"/>
      <c r="AT149" s="82"/>
      <c r="AU149" s="82"/>
      <c r="AV149" s="82"/>
      <c r="AW149" s="82"/>
      <c r="AX149" s="82"/>
    </row>
    <row r="150" spans="1:50" x14ac:dyDescent="0.35">
      <c r="A150" s="80" t="s">
        <v>204</v>
      </c>
      <c r="B150" s="82">
        <f>SUM('Step 1'!Q150:AB150)</f>
        <v>282744</v>
      </c>
      <c r="C150" s="82">
        <f>SUM('Step 1'!R150:AC150)</f>
        <v>282864</v>
      </c>
      <c r="D150" s="82">
        <f>SUM('Step 1'!S150:AD150)</f>
        <v>282929</v>
      </c>
      <c r="E150" s="82">
        <f>SUM('Step 1'!T150:AE150)</f>
        <v>282952</v>
      </c>
      <c r="F150" s="82">
        <f>SUM('Step 1'!U150:AF150)</f>
        <v>282786</v>
      </c>
      <c r="G150" s="82">
        <f>SUM('Step 1'!V150:AG150)</f>
        <v>282749</v>
      </c>
      <c r="H150" s="82"/>
      <c r="I150" s="82"/>
      <c r="J150" s="82">
        <f>SUM('Step 1'!Z150:AB150)</f>
        <v>70353</v>
      </c>
      <c r="K150" s="82">
        <f>SUM('Step 1'!AA150:AC150)</f>
        <v>70630</v>
      </c>
      <c r="L150" s="82">
        <f>SUM('Step 1'!AB150:AD150)</f>
        <v>70820</v>
      </c>
      <c r="M150" s="82">
        <f>SUM('Step 1'!AC150:AE150)</f>
        <v>71097</v>
      </c>
      <c r="N150" s="82">
        <f>SUM('Step 1'!AD150:AF150)</f>
        <v>71275</v>
      </c>
      <c r="O150" s="82">
        <f>SUM('Step 1'!AE150:AG150)</f>
        <v>71141</v>
      </c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2"/>
      <c r="AH150" s="82"/>
      <c r="AI150" s="82"/>
      <c r="AJ150" s="82"/>
      <c r="AK150" s="82"/>
      <c r="AL150" s="82"/>
      <c r="AM150" s="82"/>
      <c r="AN150" s="82"/>
      <c r="AO150" s="82"/>
      <c r="AP150" s="82"/>
      <c r="AQ150" s="82"/>
      <c r="AR150" s="82"/>
      <c r="AS150" s="82"/>
      <c r="AT150" s="82"/>
      <c r="AU150" s="82"/>
      <c r="AV150" s="82"/>
      <c r="AW150" s="82"/>
      <c r="AX150" s="82"/>
    </row>
    <row r="151" spans="1:50" x14ac:dyDescent="0.35">
      <c r="A151" s="80" t="s">
        <v>69</v>
      </c>
      <c r="B151" s="82">
        <f>SUM('Step 1'!Q151:AB151)</f>
        <v>658103</v>
      </c>
      <c r="C151" s="82">
        <f>SUM('Step 1'!R151:AC151)</f>
        <v>658708</v>
      </c>
      <c r="D151" s="82">
        <f>SUM('Step 1'!S151:AD151)</f>
        <v>659239</v>
      </c>
      <c r="E151" s="82">
        <f>SUM('Step 1'!T151:AE151)</f>
        <v>659751</v>
      </c>
      <c r="F151" s="82">
        <f>SUM('Step 1'!U151:AF151)</f>
        <v>659609</v>
      </c>
      <c r="G151" s="82">
        <f>SUM('Step 1'!V151:AG151)</f>
        <v>659722</v>
      </c>
      <c r="H151" s="82"/>
      <c r="I151" s="82"/>
      <c r="J151" s="82">
        <f>SUM('Step 1'!Z151:AB151)</f>
        <v>164558</v>
      </c>
      <c r="K151" s="82">
        <f>SUM('Step 1'!AA151:AC151)</f>
        <v>165177</v>
      </c>
      <c r="L151" s="82">
        <f>SUM('Step 1'!AB151:AD151)</f>
        <v>165332</v>
      </c>
      <c r="M151" s="82">
        <f>SUM('Step 1'!AC151:AE151)</f>
        <v>165618</v>
      </c>
      <c r="N151" s="82">
        <f>SUM('Step 1'!AD151:AF151)</f>
        <v>166054</v>
      </c>
      <c r="O151" s="82">
        <f>SUM('Step 1'!AE151:AG151)</f>
        <v>166264</v>
      </c>
      <c r="P151" s="82"/>
      <c r="Q151" s="82"/>
      <c r="R151" s="82"/>
      <c r="S151" s="82"/>
      <c r="T151" s="82"/>
      <c r="U151" s="82"/>
      <c r="V151" s="82"/>
      <c r="W151" s="82"/>
      <c r="X151" s="82"/>
      <c r="Y151" s="82"/>
      <c r="Z151" s="82"/>
      <c r="AA151" s="82"/>
      <c r="AB151" s="82"/>
      <c r="AC151" s="82"/>
      <c r="AD151" s="82"/>
      <c r="AE151" s="82"/>
      <c r="AF151" s="82"/>
      <c r="AG151" s="82"/>
      <c r="AH151" s="82"/>
      <c r="AI151" s="82"/>
      <c r="AJ151" s="82"/>
      <c r="AK151" s="82"/>
      <c r="AL151" s="82"/>
      <c r="AM151" s="82"/>
      <c r="AN151" s="82"/>
      <c r="AO151" s="82"/>
      <c r="AP151" s="82"/>
      <c r="AQ151" s="82"/>
      <c r="AR151" s="82"/>
      <c r="AS151" s="82"/>
      <c r="AT151" s="82"/>
      <c r="AU151" s="82"/>
      <c r="AV151" s="82"/>
      <c r="AW151" s="82"/>
      <c r="AX151" s="82"/>
    </row>
    <row r="152" spans="1:50" x14ac:dyDescent="0.35">
      <c r="A152" s="80" t="s">
        <v>70</v>
      </c>
      <c r="B152" s="82">
        <f>SUM('Step 1'!Q152:AB152)</f>
        <v>14227254</v>
      </c>
      <c r="C152" s="82">
        <f>SUM('Step 1'!R152:AC152)</f>
        <v>14240271</v>
      </c>
      <c r="D152" s="82">
        <f>SUM('Step 1'!S152:AD152)</f>
        <v>14242202</v>
      </c>
      <c r="E152" s="82">
        <f>SUM('Step 1'!T152:AE152)</f>
        <v>14243369</v>
      </c>
      <c r="F152" s="82">
        <f>SUM('Step 1'!U152:AF152)</f>
        <v>14248878</v>
      </c>
      <c r="G152" s="82">
        <f>SUM('Step 1'!V152:AG152)</f>
        <v>14256428</v>
      </c>
      <c r="H152" s="82"/>
      <c r="I152" s="82"/>
      <c r="J152" s="82">
        <f>SUM('Step 1'!Z152:AB152)</f>
        <v>3564810</v>
      </c>
      <c r="K152" s="82">
        <f>SUM('Step 1'!AA152:AC152)</f>
        <v>3576162</v>
      </c>
      <c r="L152" s="82">
        <f>SUM('Step 1'!AB152:AD152)</f>
        <v>3562541</v>
      </c>
      <c r="M152" s="82">
        <f>SUM('Step 1'!AC152:AE152)</f>
        <v>3556519</v>
      </c>
      <c r="N152" s="82">
        <f>SUM('Step 1'!AD152:AF152)</f>
        <v>3562396</v>
      </c>
      <c r="O152" s="82">
        <f>SUM('Step 1'!AE152:AG152)</f>
        <v>3587127</v>
      </c>
      <c r="P152" s="82"/>
      <c r="Q152" s="82"/>
      <c r="R152" s="82"/>
      <c r="S152" s="82"/>
      <c r="T152" s="82"/>
      <c r="U152" s="82"/>
      <c r="V152" s="82"/>
      <c r="W152" s="82"/>
      <c r="X152" s="82"/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2"/>
      <c r="AO152" s="82"/>
      <c r="AP152" s="82"/>
      <c r="AQ152" s="82"/>
      <c r="AR152" s="82"/>
      <c r="AS152" s="82"/>
      <c r="AT152" s="82"/>
      <c r="AU152" s="82"/>
      <c r="AV152" s="82"/>
      <c r="AW152" s="82"/>
      <c r="AX152" s="82"/>
    </row>
    <row r="153" spans="1:50" x14ac:dyDescent="0.35">
      <c r="A153" s="80" t="s">
        <v>205</v>
      </c>
      <c r="B153" s="82">
        <f>SUM('Step 1'!Q153:AB153)</f>
        <v>172954</v>
      </c>
      <c r="C153" s="82">
        <f>SUM('Step 1'!R153:AC153)</f>
        <v>173094</v>
      </c>
      <c r="D153" s="82">
        <f>SUM('Step 1'!S153:AD153)</f>
        <v>173045</v>
      </c>
      <c r="E153" s="82">
        <f>SUM('Step 1'!T153:AE153)</f>
        <v>172871</v>
      </c>
      <c r="F153" s="82">
        <f>SUM('Step 1'!U153:AF153)</f>
        <v>172214</v>
      </c>
      <c r="G153" s="82">
        <f>SUM('Step 1'!V153:AG153)</f>
        <v>171736</v>
      </c>
      <c r="H153" s="82"/>
      <c r="I153" s="82"/>
      <c r="J153" s="82">
        <f>SUM('Step 1'!Z153:AB153)</f>
        <v>42386</v>
      </c>
      <c r="K153" s="82">
        <f>SUM('Step 1'!AA153:AC153)</f>
        <v>42492</v>
      </c>
      <c r="L153" s="82">
        <f>SUM('Step 1'!AB153:AD153)</f>
        <v>42644</v>
      </c>
      <c r="M153" s="82">
        <f>SUM('Step 1'!AC153:AE153)</f>
        <v>43246</v>
      </c>
      <c r="N153" s="82">
        <f>SUM('Step 1'!AD153:AF153)</f>
        <v>43736</v>
      </c>
      <c r="O153" s="82">
        <f>SUM('Step 1'!AE153:AG153)</f>
        <v>44005</v>
      </c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2"/>
      <c r="AH153" s="82"/>
      <c r="AI153" s="82"/>
      <c r="AJ153" s="82"/>
      <c r="AK153" s="82"/>
      <c r="AL153" s="82"/>
      <c r="AM153" s="82"/>
      <c r="AN153" s="82"/>
      <c r="AO153" s="82"/>
      <c r="AP153" s="82"/>
      <c r="AQ153" s="82"/>
      <c r="AR153" s="82"/>
      <c r="AS153" s="82"/>
      <c r="AT153" s="82"/>
      <c r="AU153" s="82"/>
      <c r="AV153" s="82"/>
      <c r="AW153" s="82"/>
      <c r="AX153" s="82"/>
    </row>
    <row r="154" spans="1:50" x14ac:dyDescent="0.35">
      <c r="A154" s="80" t="s">
        <v>206</v>
      </c>
      <c r="B154" s="82">
        <f>SUM('Step 1'!Q154:AB154)</f>
        <v>739536</v>
      </c>
      <c r="C154" s="82">
        <f>SUM('Step 1'!R154:AC154)</f>
        <v>740259</v>
      </c>
      <c r="D154" s="82">
        <f>SUM('Step 1'!S154:AD154)</f>
        <v>740788</v>
      </c>
      <c r="E154" s="82">
        <f>SUM('Step 1'!T154:AE154)</f>
        <v>741356</v>
      </c>
      <c r="F154" s="82">
        <f>SUM('Step 1'!U154:AF154)</f>
        <v>741312</v>
      </c>
      <c r="G154" s="82">
        <f>SUM('Step 1'!V154:AG154)</f>
        <v>741486</v>
      </c>
      <c r="H154" s="82"/>
      <c r="I154" s="82"/>
      <c r="J154" s="82">
        <f>SUM('Step 1'!Z154:AB154)</f>
        <v>184364</v>
      </c>
      <c r="K154" s="82">
        <f>SUM('Step 1'!AA154:AC154)</f>
        <v>185313</v>
      </c>
      <c r="L154" s="82">
        <f>SUM('Step 1'!AB154:AD154)</f>
        <v>185712</v>
      </c>
      <c r="M154" s="82">
        <f>SUM('Step 1'!AC154:AE154)</f>
        <v>186265</v>
      </c>
      <c r="N154" s="82">
        <f>SUM('Step 1'!AD154:AF154)</f>
        <v>186925</v>
      </c>
      <c r="O154" s="82">
        <f>SUM('Step 1'!AE154:AG154)</f>
        <v>187357</v>
      </c>
      <c r="P154" s="82"/>
      <c r="Q154" s="82"/>
      <c r="R154" s="82"/>
      <c r="S154" s="82"/>
      <c r="T154" s="82"/>
      <c r="U154" s="82"/>
      <c r="V154" s="82"/>
      <c r="W154" s="82"/>
      <c r="X154" s="82"/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2"/>
      <c r="AO154" s="82"/>
      <c r="AP154" s="82"/>
      <c r="AQ154" s="82"/>
      <c r="AR154" s="82"/>
      <c r="AS154" s="82"/>
      <c r="AT154" s="82"/>
      <c r="AU154" s="82"/>
      <c r="AV154" s="82"/>
      <c r="AW154" s="82"/>
      <c r="AX154" s="82"/>
    </row>
    <row r="155" spans="1:50" x14ac:dyDescent="0.35">
      <c r="A155" s="80" t="s">
        <v>71</v>
      </c>
      <c r="B155" s="82">
        <f>SUM('Step 1'!Q155:AB155)</f>
        <v>961941</v>
      </c>
      <c r="C155" s="82">
        <f>SUM('Step 1'!R155:AC155)</f>
        <v>962651</v>
      </c>
      <c r="D155" s="82">
        <f>SUM('Step 1'!S155:AD155)</f>
        <v>962854</v>
      </c>
      <c r="E155" s="82">
        <f>SUM('Step 1'!T155:AE155)</f>
        <v>963172</v>
      </c>
      <c r="F155" s="82">
        <f>SUM('Step 1'!U155:AF155)</f>
        <v>962451</v>
      </c>
      <c r="G155" s="82">
        <f>SUM('Step 1'!V155:AG155)</f>
        <v>962340</v>
      </c>
      <c r="H155" s="82"/>
      <c r="I155" s="82"/>
      <c r="J155" s="82">
        <f>SUM('Step 1'!Z155:AB155)</f>
        <v>240462</v>
      </c>
      <c r="K155" s="82">
        <f>SUM('Step 1'!AA155:AC155)</f>
        <v>241618</v>
      </c>
      <c r="L155" s="82">
        <f>SUM('Step 1'!AB155:AD155)</f>
        <v>241537</v>
      </c>
      <c r="M155" s="82">
        <f>SUM('Step 1'!AC155:AE155)</f>
        <v>242207</v>
      </c>
      <c r="N155" s="82">
        <f>SUM('Step 1'!AD155:AF155)</f>
        <v>242580</v>
      </c>
      <c r="O155" s="82">
        <f>SUM('Step 1'!AE155:AG155)</f>
        <v>242781</v>
      </c>
      <c r="P155" s="82"/>
      <c r="Q155" s="82"/>
      <c r="R155" s="82"/>
      <c r="S155" s="82"/>
      <c r="T155" s="82"/>
      <c r="U155" s="82"/>
      <c r="V155" s="82"/>
      <c r="W155" s="82"/>
      <c r="X155" s="82"/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2"/>
      <c r="AO155" s="82"/>
      <c r="AP155" s="82"/>
      <c r="AQ155" s="82"/>
      <c r="AR155" s="82"/>
      <c r="AS155" s="82"/>
      <c r="AT155" s="82"/>
      <c r="AU155" s="82"/>
      <c r="AV155" s="82"/>
      <c r="AW155" s="82"/>
      <c r="AX155" s="82"/>
    </row>
    <row r="156" spans="1:50" x14ac:dyDescent="0.35">
      <c r="A156" s="80" t="s">
        <v>72</v>
      </c>
      <c r="B156" s="82">
        <f>SUM('Step 1'!Q156:AB156)</f>
        <v>2937806</v>
      </c>
      <c r="C156" s="82">
        <f>SUM('Step 1'!R156:AC156)</f>
        <v>2940929</v>
      </c>
      <c r="D156" s="82">
        <f>SUM('Step 1'!S156:AD156)</f>
        <v>2941116</v>
      </c>
      <c r="E156" s="82">
        <f>SUM('Step 1'!T156:AE156)</f>
        <v>2941084</v>
      </c>
      <c r="F156" s="82">
        <f>SUM('Step 1'!U156:AF156)</f>
        <v>2942306</v>
      </c>
      <c r="G156" s="82">
        <f>SUM('Step 1'!V156:AG156)</f>
        <v>2943967</v>
      </c>
      <c r="H156" s="82"/>
      <c r="I156" s="82"/>
      <c r="J156" s="82">
        <f>SUM('Step 1'!Z156:AB156)</f>
        <v>735859</v>
      </c>
      <c r="K156" s="82">
        <f>SUM('Step 1'!AA156:AC156)</f>
        <v>738892</v>
      </c>
      <c r="L156" s="82">
        <f>SUM('Step 1'!AB156:AD156)</f>
        <v>736203</v>
      </c>
      <c r="M156" s="82">
        <f>SUM('Step 1'!AC156:AE156)</f>
        <v>734854</v>
      </c>
      <c r="N156" s="82">
        <f>SUM('Step 1'!AD156:AF156)</f>
        <v>736285</v>
      </c>
      <c r="O156" s="82">
        <f>SUM('Step 1'!AE156:AG156)</f>
        <v>741683</v>
      </c>
      <c r="P156" s="82"/>
      <c r="Q156" s="82"/>
      <c r="R156" s="82"/>
      <c r="S156" s="82"/>
      <c r="T156" s="82"/>
      <c r="U156" s="82"/>
      <c r="V156" s="82"/>
      <c r="W156" s="82"/>
      <c r="X156" s="82"/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2"/>
      <c r="AO156" s="82"/>
      <c r="AP156" s="82"/>
      <c r="AQ156" s="82"/>
      <c r="AR156" s="82"/>
      <c r="AS156" s="82"/>
      <c r="AT156" s="82"/>
      <c r="AU156" s="82"/>
      <c r="AV156" s="82"/>
      <c r="AW156" s="82"/>
      <c r="AX156" s="82"/>
    </row>
    <row r="157" spans="1:50" x14ac:dyDescent="0.35">
      <c r="A157" s="80" t="s">
        <v>207</v>
      </c>
      <c r="B157" s="82">
        <f>SUM('Step 1'!Q157:AB157)</f>
        <v>197645</v>
      </c>
      <c r="C157" s="82">
        <f>SUM('Step 1'!R157:AC157)</f>
        <v>197748</v>
      </c>
      <c r="D157" s="82">
        <f>SUM('Step 1'!S157:AD157)</f>
        <v>197791</v>
      </c>
      <c r="E157" s="82">
        <f>SUM('Step 1'!T157:AE157)</f>
        <v>197807</v>
      </c>
      <c r="F157" s="82">
        <f>SUM('Step 1'!U157:AF157)</f>
        <v>197577</v>
      </c>
      <c r="G157" s="82">
        <f>SUM('Step 1'!V157:AG157)</f>
        <v>197478</v>
      </c>
      <c r="H157" s="82"/>
      <c r="I157" s="82"/>
      <c r="J157" s="82">
        <f>SUM('Step 1'!Z157:AB157)</f>
        <v>49734</v>
      </c>
      <c r="K157" s="82">
        <f>SUM('Step 1'!AA157:AC157)</f>
        <v>49751</v>
      </c>
      <c r="L157" s="82">
        <f>SUM('Step 1'!AB157:AD157)</f>
        <v>49566</v>
      </c>
      <c r="M157" s="82">
        <f>SUM('Step 1'!AC157:AE157)</f>
        <v>49535</v>
      </c>
      <c r="N157" s="82">
        <f>SUM('Step 1'!AD157:AF157)</f>
        <v>49590</v>
      </c>
      <c r="O157" s="82">
        <f>SUM('Step 1'!AE157:AG157)</f>
        <v>49595</v>
      </c>
      <c r="P157" s="82"/>
      <c r="Q157" s="82"/>
      <c r="R157" s="82"/>
      <c r="S157" s="82"/>
      <c r="T157" s="82"/>
      <c r="U157" s="82"/>
      <c r="V157" s="82"/>
      <c r="W157" s="82"/>
      <c r="X157" s="82"/>
      <c r="Y157" s="82"/>
      <c r="Z157" s="82"/>
      <c r="AA157" s="82"/>
      <c r="AB157" s="82"/>
      <c r="AC157" s="82"/>
      <c r="AD157" s="82"/>
      <c r="AE157" s="82"/>
      <c r="AF157" s="82"/>
      <c r="AG157" s="82"/>
      <c r="AH157" s="82"/>
      <c r="AI157" s="82"/>
      <c r="AJ157" s="82"/>
      <c r="AK157" s="82"/>
      <c r="AL157" s="82"/>
      <c r="AM157" s="82"/>
      <c r="AN157" s="82"/>
      <c r="AO157" s="82"/>
      <c r="AP157" s="82"/>
      <c r="AQ157" s="82"/>
      <c r="AR157" s="82"/>
      <c r="AS157" s="82"/>
      <c r="AT157" s="82"/>
      <c r="AU157" s="82"/>
      <c r="AV157" s="82"/>
      <c r="AW157" s="82"/>
      <c r="AX157" s="82"/>
    </row>
    <row r="158" spans="1:50" x14ac:dyDescent="0.35">
      <c r="A158" s="80" t="s">
        <v>208</v>
      </c>
      <c r="B158" s="82">
        <f>SUM('Step 1'!Q158:AB158)</f>
        <v>1165303</v>
      </c>
      <c r="C158" s="82">
        <f>SUM('Step 1'!R158:AC158)</f>
        <v>1166220</v>
      </c>
      <c r="D158" s="82">
        <f>SUM('Step 1'!S158:AD158)</f>
        <v>1166393</v>
      </c>
      <c r="E158" s="82">
        <f>SUM('Step 1'!T158:AE158)</f>
        <v>1166384</v>
      </c>
      <c r="F158" s="82">
        <f>SUM('Step 1'!U158:AF158)</f>
        <v>1165188</v>
      </c>
      <c r="G158" s="82">
        <f>SUM('Step 1'!V158:AG158)</f>
        <v>1164599</v>
      </c>
      <c r="H158" s="82"/>
      <c r="I158" s="82"/>
      <c r="J158" s="82">
        <f>SUM('Step 1'!Z158:AB158)</f>
        <v>291782</v>
      </c>
      <c r="K158" s="82">
        <f>SUM('Step 1'!AA158:AC158)</f>
        <v>293058</v>
      </c>
      <c r="L158" s="82">
        <f>SUM('Step 1'!AB158:AD158)</f>
        <v>292859</v>
      </c>
      <c r="M158" s="82">
        <f>SUM('Step 1'!AC158:AE158)</f>
        <v>293103</v>
      </c>
      <c r="N158" s="82">
        <f>SUM('Step 1'!AD158:AF158)</f>
        <v>292793</v>
      </c>
      <c r="O158" s="82">
        <f>SUM('Step 1'!AE158:AG158)</f>
        <v>292271</v>
      </c>
      <c r="P158" s="82"/>
      <c r="Q158" s="82"/>
      <c r="R158" s="82"/>
      <c r="S158" s="82"/>
      <c r="T158" s="82"/>
      <c r="U158" s="82"/>
      <c r="V158" s="82"/>
      <c r="W158" s="82"/>
      <c r="X158" s="82"/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2"/>
      <c r="AO158" s="82"/>
      <c r="AP158" s="82"/>
      <c r="AQ158" s="82"/>
      <c r="AR158" s="82"/>
      <c r="AS158" s="82"/>
      <c r="AT158" s="82"/>
      <c r="AU158" s="82"/>
      <c r="AV158" s="82"/>
      <c r="AW158" s="82"/>
      <c r="AX158" s="82"/>
    </row>
    <row r="159" spans="1:50" x14ac:dyDescent="0.35">
      <c r="A159" s="80" t="s">
        <v>209</v>
      </c>
      <c r="B159" s="82">
        <f>SUM('Step 1'!Q159:AB159)</f>
        <v>6160643</v>
      </c>
      <c r="C159" s="82">
        <f>SUM('Step 1'!R159:AC159)</f>
        <v>6165286</v>
      </c>
      <c r="D159" s="82">
        <f>SUM('Step 1'!S159:AD159)</f>
        <v>6165017</v>
      </c>
      <c r="E159" s="82">
        <f>SUM('Step 1'!T159:AE159)</f>
        <v>6163443</v>
      </c>
      <c r="F159" s="82">
        <f>SUM('Step 1'!U159:AF159)</f>
        <v>6156784</v>
      </c>
      <c r="G159" s="82">
        <f>SUM('Step 1'!V159:AG159)</f>
        <v>6152874</v>
      </c>
      <c r="H159" s="82"/>
      <c r="I159" s="82"/>
      <c r="J159" s="82">
        <f>SUM('Step 1'!Z159:AB159)</f>
        <v>1539773</v>
      </c>
      <c r="K159" s="82">
        <f>SUM('Step 1'!AA159:AC159)</f>
        <v>1545553</v>
      </c>
      <c r="L159" s="82">
        <f>SUM('Step 1'!AB159:AD159)</f>
        <v>1544683</v>
      </c>
      <c r="M159" s="82">
        <f>SUM('Step 1'!AC159:AE159)</f>
        <v>1546153</v>
      </c>
      <c r="N159" s="82">
        <f>SUM('Step 1'!AD159:AF159)</f>
        <v>1545945</v>
      </c>
      <c r="O159" s="82">
        <f>SUM('Step 1'!AE159:AG159)</f>
        <v>1543401</v>
      </c>
      <c r="P159" s="82"/>
      <c r="Q159" s="82"/>
      <c r="R159" s="82"/>
      <c r="S159" s="82"/>
      <c r="T159" s="82"/>
      <c r="U159" s="82"/>
      <c r="V159" s="82"/>
      <c r="W159" s="82"/>
      <c r="X159" s="82"/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2"/>
      <c r="AO159" s="82"/>
      <c r="AP159" s="82"/>
      <c r="AQ159" s="82"/>
      <c r="AR159" s="82"/>
      <c r="AS159" s="82"/>
      <c r="AT159" s="82"/>
      <c r="AU159" s="82"/>
      <c r="AV159" s="82"/>
      <c r="AW159" s="82"/>
      <c r="AX159" s="82"/>
    </row>
    <row r="160" spans="1:50" x14ac:dyDescent="0.35">
      <c r="A160" s="80" t="s">
        <v>210</v>
      </c>
      <c r="B160" s="82">
        <f>SUM('Step 1'!Q160:AB160)</f>
        <v>6678319</v>
      </c>
      <c r="C160" s="82">
        <f>SUM('Step 1'!R160:AC160)</f>
        <v>6683136</v>
      </c>
      <c r="D160" s="82">
        <f>SUM('Step 1'!S160:AD160)</f>
        <v>6682870</v>
      </c>
      <c r="E160" s="82">
        <f>SUM('Step 1'!T160:AE160)</f>
        <v>6681220</v>
      </c>
      <c r="F160" s="82">
        <f>SUM('Step 1'!U160:AF160)</f>
        <v>6673958</v>
      </c>
      <c r="G160" s="82">
        <f>SUM('Step 1'!V160:AG160)</f>
        <v>6669891</v>
      </c>
      <c r="H160" s="82"/>
      <c r="I160" s="82"/>
      <c r="J160" s="82">
        <f>SUM('Step 1'!Z160:AB160)</f>
        <v>1667373</v>
      </c>
      <c r="K160" s="82">
        <f>SUM('Step 1'!AA160:AC160)</f>
        <v>1673270</v>
      </c>
      <c r="L160" s="82">
        <f>SUM('Step 1'!AB160:AD160)</f>
        <v>1673195</v>
      </c>
      <c r="M160" s="82">
        <f>SUM('Step 1'!AC160:AE160)</f>
        <v>1676415</v>
      </c>
      <c r="N160" s="82">
        <f>SUM('Step 1'!AD160:AF160)</f>
        <v>1677172</v>
      </c>
      <c r="O160" s="82">
        <f>SUM('Step 1'!AE160:AG160)</f>
        <v>1674666</v>
      </c>
      <c r="P160" s="82"/>
      <c r="Q160" s="82"/>
      <c r="R160" s="82"/>
      <c r="S160" s="82"/>
      <c r="T160" s="82"/>
      <c r="U160" s="82"/>
      <c r="V160" s="82"/>
      <c r="W160" s="82"/>
      <c r="X160" s="82"/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2"/>
      <c r="AO160" s="82"/>
      <c r="AP160" s="82"/>
      <c r="AQ160" s="82"/>
      <c r="AR160" s="82"/>
      <c r="AS160" s="82"/>
      <c r="AT160" s="82"/>
      <c r="AU160" s="82"/>
      <c r="AV160" s="82"/>
      <c r="AW160" s="82"/>
      <c r="AX160" s="82"/>
    </row>
    <row r="161" spans="1:50" x14ac:dyDescent="0.35">
      <c r="A161" s="80" t="s">
        <v>73</v>
      </c>
      <c r="B161" s="82">
        <f>SUM('Step 1'!Q161:AB161)</f>
        <v>1960219</v>
      </c>
      <c r="C161" s="82">
        <f>SUM('Step 1'!R161:AC161)</f>
        <v>1961843</v>
      </c>
      <c r="D161" s="82">
        <f>SUM('Step 1'!S161:AD161)</f>
        <v>1963159</v>
      </c>
      <c r="E161" s="82">
        <f>SUM('Step 1'!T161:AE161)</f>
        <v>1964511</v>
      </c>
      <c r="F161" s="82">
        <f>SUM('Step 1'!U161:AF161)</f>
        <v>1964236</v>
      </c>
      <c r="G161" s="82">
        <f>SUM('Step 1'!V161:AG161)</f>
        <v>1964581</v>
      </c>
      <c r="H161" s="82"/>
      <c r="I161" s="82"/>
      <c r="J161" s="82">
        <f>SUM('Step 1'!Z161:AB161)</f>
        <v>489472</v>
      </c>
      <c r="K161" s="82">
        <f>SUM('Step 1'!AA161:AC161)</f>
        <v>491579</v>
      </c>
      <c r="L161" s="82">
        <f>SUM('Step 1'!AB161:AD161)</f>
        <v>492193</v>
      </c>
      <c r="M161" s="82">
        <f>SUM('Step 1'!AC161:AE161)</f>
        <v>493214</v>
      </c>
      <c r="N161" s="82">
        <f>SUM('Step 1'!AD161:AF161)</f>
        <v>494738</v>
      </c>
      <c r="O161" s="82">
        <f>SUM('Step 1'!AE161:AG161)</f>
        <v>495684</v>
      </c>
      <c r="P161" s="82"/>
      <c r="Q161" s="82"/>
      <c r="R161" s="82"/>
      <c r="S161" s="82"/>
      <c r="T161" s="82"/>
      <c r="U161" s="82"/>
      <c r="V161" s="82"/>
      <c r="W161" s="82"/>
      <c r="X161" s="82"/>
      <c r="Y161" s="82"/>
      <c r="Z161" s="82"/>
      <c r="AA161" s="82"/>
      <c r="AB161" s="82"/>
      <c r="AC161" s="82"/>
      <c r="AD161" s="82"/>
      <c r="AE161" s="82"/>
      <c r="AF161" s="82"/>
      <c r="AG161" s="82"/>
      <c r="AH161" s="82"/>
      <c r="AI161" s="82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</row>
    <row r="162" spans="1:50" x14ac:dyDescent="0.35">
      <c r="A162" s="80" t="s">
        <v>211</v>
      </c>
      <c r="B162" s="82">
        <f>SUM('Step 1'!Q162:AB162)</f>
        <v>149825</v>
      </c>
      <c r="C162" s="82">
        <f>SUM('Step 1'!R162:AC162)</f>
        <v>149911</v>
      </c>
      <c r="D162" s="82">
        <f>SUM('Step 1'!S162:AD162)</f>
        <v>149966</v>
      </c>
      <c r="E162" s="82">
        <f>SUM('Step 1'!T162:AE162)</f>
        <v>149981</v>
      </c>
      <c r="F162" s="82">
        <f>SUM('Step 1'!U162:AF162)</f>
        <v>149791</v>
      </c>
      <c r="G162" s="82">
        <f>SUM('Step 1'!V162:AG162)</f>
        <v>149693</v>
      </c>
      <c r="H162" s="82"/>
      <c r="I162" s="82"/>
      <c r="J162" s="82">
        <f>SUM('Step 1'!Z162:AB162)</f>
        <v>37114</v>
      </c>
      <c r="K162" s="82">
        <f>SUM('Step 1'!AA162:AC162)</f>
        <v>37335</v>
      </c>
      <c r="L162" s="82">
        <f>SUM('Step 1'!AB162:AD162)</f>
        <v>37540</v>
      </c>
      <c r="M162" s="82">
        <f>SUM('Step 1'!AC162:AE162)</f>
        <v>37746</v>
      </c>
      <c r="N162" s="82">
        <f>SUM('Step 1'!AD162:AF162)</f>
        <v>37825</v>
      </c>
      <c r="O162" s="82">
        <f>SUM('Step 1'!AE162:AG162)</f>
        <v>37798</v>
      </c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</row>
    <row r="163" spans="1:50" x14ac:dyDescent="0.35">
      <c r="A163" s="80" t="s">
        <v>212</v>
      </c>
      <c r="B163" s="82">
        <f>SUM('Step 1'!Q163:AB163)</f>
        <v>150047</v>
      </c>
      <c r="C163" s="82">
        <f>SUM('Step 1'!R163:AC163)</f>
        <v>149972</v>
      </c>
      <c r="D163" s="82">
        <f>SUM('Step 1'!S163:AD163)</f>
        <v>149904</v>
      </c>
      <c r="E163" s="82">
        <f>SUM('Step 1'!T163:AE163)</f>
        <v>149923</v>
      </c>
      <c r="F163" s="82">
        <f>SUM('Step 1'!U163:AF163)</f>
        <v>149746</v>
      </c>
      <c r="G163" s="82">
        <f>SUM('Step 1'!V163:AG163)</f>
        <v>149714</v>
      </c>
      <c r="H163" s="82"/>
      <c r="I163" s="82"/>
      <c r="J163" s="82">
        <f>SUM('Step 1'!Z163:AB163)</f>
        <v>37257</v>
      </c>
      <c r="K163" s="82">
        <f>SUM('Step 1'!AA163:AC163)</f>
        <v>37405</v>
      </c>
      <c r="L163" s="82">
        <f>SUM('Step 1'!AB163:AD163)</f>
        <v>37420</v>
      </c>
      <c r="M163" s="82">
        <f>SUM('Step 1'!AC163:AE163)</f>
        <v>37574</v>
      </c>
      <c r="N163" s="82">
        <f>SUM('Step 1'!AD163:AF163)</f>
        <v>37736</v>
      </c>
      <c r="O163" s="82">
        <f>SUM('Step 1'!AE163:AG163)</f>
        <v>37892</v>
      </c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82"/>
      <c r="AE163" s="82"/>
      <c r="AF163" s="82"/>
      <c r="AG163" s="82"/>
      <c r="AH163" s="82"/>
      <c r="AI163" s="82"/>
      <c r="AJ163" s="82"/>
      <c r="AK163" s="82"/>
      <c r="AL163" s="82"/>
      <c r="AM163" s="82"/>
      <c r="AN163" s="82"/>
      <c r="AO163" s="82"/>
      <c r="AP163" s="82"/>
      <c r="AQ163" s="82"/>
      <c r="AR163" s="82"/>
      <c r="AS163" s="82"/>
      <c r="AT163" s="82"/>
      <c r="AU163" s="82"/>
      <c r="AV163" s="82"/>
      <c r="AW163" s="82"/>
      <c r="AX163" s="82"/>
    </row>
    <row r="164" spans="1:50" x14ac:dyDescent="0.35">
      <c r="A164" s="80" t="s">
        <v>213</v>
      </c>
      <c r="B164" s="82">
        <f>SUM('Step 1'!Q164:AB164)</f>
        <v>191858</v>
      </c>
      <c r="C164" s="82">
        <f>SUM('Step 1'!R164:AC164)</f>
        <v>191993</v>
      </c>
      <c r="D164" s="82">
        <f>SUM('Step 1'!S164:AD164)</f>
        <v>192023</v>
      </c>
      <c r="E164" s="82">
        <f>SUM('Step 1'!T164:AE164)</f>
        <v>192081</v>
      </c>
      <c r="F164" s="82">
        <f>SUM('Step 1'!U164:AF164)</f>
        <v>191892</v>
      </c>
      <c r="G164" s="82">
        <f>SUM('Step 1'!V164:AG164)</f>
        <v>191824</v>
      </c>
      <c r="H164" s="82"/>
      <c r="I164" s="82"/>
      <c r="J164" s="82">
        <f>SUM('Step 1'!Z164:AB164)</f>
        <v>47925</v>
      </c>
      <c r="K164" s="82">
        <f>SUM('Step 1'!AA164:AC164)</f>
        <v>48183</v>
      </c>
      <c r="L164" s="82">
        <f>SUM('Step 1'!AB164:AD164)</f>
        <v>48162</v>
      </c>
      <c r="M164" s="82">
        <f>SUM('Step 1'!AC164:AE164)</f>
        <v>48289</v>
      </c>
      <c r="N164" s="82">
        <f>SUM('Step 1'!AD164:AF164)</f>
        <v>48312</v>
      </c>
      <c r="O164" s="82">
        <f>SUM('Step 1'!AE164:AG164)</f>
        <v>48313</v>
      </c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2"/>
      <c r="AC164" s="82"/>
      <c r="AD164" s="82"/>
      <c r="AE164" s="82"/>
      <c r="AF164" s="82"/>
      <c r="AG164" s="82"/>
      <c r="AH164" s="82"/>
      <c r="AI164" s="82"/>
      <c r="AJ164" s="82"/>
      <c r="AK164" s="82"/>
      <c r="AL164" s="82"/>
      <c r="AM164" s="82"/>
      <c r="AN164" s="82"/>
      <c r="AO164" s="82"/>
      <c r="AP164" s="82"/>
      <c r="AQ164" s="82"/>
      <c r="AR164" s="82"/>
      <c r="AS164" s="82"/>
      <c r="AT164" s="82"/>
      <c r="AU164" s="82"/>
      <c r="AV164" s="82"/>
      <c r="AW164" s="82"/>
      <c r="AX164" s="82"/>
    </row>
    <row r="165" spans="1:50" x14ac:dyDescent="0.35">
      <c r="A165" s="80" t="s">
        <v>214</v>
      </c>
      <c r="B165" s="82">
        <f>SUM('Step 1'!Q165:AB165)</f>
        <v>319789</v>
      </c>
      <c r="C165" s="82">
        <f>SUM('Step 1'!R165:AC165)</f>
        <v>320165</v>
      </c>
      <c r="D165" s="82">
        <f>SUM('Step 1'!S165:AD165)</f>
        <v>320479</v>
      </c>
      <c r="E165" s="82">
        <f>SUM('Step 1'!T165:AE165)</f>
        <v>320744</v>
      </c>
      <c r="F165" s="82">
        <f>SUM('Step 1'!U165:AF165)</f>
        <v>320744</v>
      </c>
      <c r="G165" s="82">
        <f>SUM('Step 1'!V165:AG165)</f>
        <v>320819</v>
      </c>
      <c r="H165" s="82"/>
      <c r="I165" s="82"/>
      <c r="J165" s="82">
        <f>SUM('Step 1'!Z165:AB165)</f>
        <v>80408</v>
      </c>
      <c r="K165" s="82">
        <f>SUM('Step 1'!AA165:AC165)</f>
        <v>80599</v>
      </c>
      <c r="L165" s="82">
        <f>SUM('Step 1'!AB165:AD165)</f>
        <v>80440</v>
      </c>
      <c r="M165" s="82">
        <f>SUM('Step 1'!AC165:AE165)</f>
        <v>80423</v>
      </c>
      <c r="N165" s="82">
        <f>SUM('Step 1'!AD165:AF165)</f>
        <v>80613</v>
      </c>
      <c r="O165" s="82">
        <f>SUM('Step 1'!AE165:AG165)</f>
        <v>80711</v>
      </c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  <c r="AA165" s="82"/>
      <c r="AB165" s="82"/>
      <c r="AC165" s="82"/>
      <c r="AD165" s="82"/>
      <c r="AE165" s="82"/>
      <c r="AF165" s="82"/>
      <c r="AG165" s="82"/>
      <c r="AH165" s="82"/>
      <c r="AI165" s="82"/>
      <c r="AJ165" s="82"/>
      <c r="AK165" s="82"/>
      <c r="AL165" s="82"/>
      <c r="AM165" s="82"/>
      <c r="AN165" s="82"/>
      <c r="AO165" s="82"/>
      <c r="AP165" s="82"/>
      <c r="AQ165" s="82"/>
      <c r="AR165" s="82"/>
      <c r="AS165" s="82"/>
      <c r="AT165" s="82"/>
      <c r="AU165" s="82"/>
      <c r="AV165" s="82"/>
      <c r="AW165" s="82"/>
      <c r="AX165" s="82"/>
    </row>
    <row r="166" spans="1:50" x14ac:dyDescent="0.35">
      <c r="A166" s="80" t="s">
        <v>215</v>
      </c>
      <c r="B166" s="82">
        <f>SUM('Step 1'!Q166:AB166)</f>
        <v>205192</v>
      </c>
      <c r="C166" s="82">
        <f>SUM('Step 1'!R166:AC166)</f>
        <v>205474</v>
      </c>
      <c r="D166" s="82">
        <f>SUM('Step 1'!S166:AD166)</f>
        <v>205710</v>
      </c>
      <c r="E166" s="82">
        <f>SUM('Step 1'!T166:AE166)</f>
        <v>205992</v>
      </c>
      <c r="F166" s="82">
        <f>SUM('Step 1'!U166:AF166)</f>
        <v>206018</v>
      </c>
      <c r="G166" s="82">
        <f>SUM('Step 1'!V166:AG166)</f>
        <v>206112</v>
      </c>
      <c r="H166" s="82"/>
      <c r="I166" s="82"/>
      <c r="J166" s="82">
        <f>SUM('Step 1'!Z166:AB166)</f>
        <v>51227</v>
      </c>
      <c r="K166" s="82">
        <f>SUM('Step 1'!AA166:AC166)</f>
        <v>51523</v>
      </c>
      <c r="L166" s="82">
        <f>SUM('Step 1'!AB166:AD166)</f>
        <v>51635</v>
      </c>
      <c r="M166" s="82">
        <f>SUM('Step 1'!AC166:AE166)</f>
        <v>51895</v>
      </c>
      <c r="N166" s="82">
        <f>SUM('Step 1'!AD166:AF166)</f>
        <v>51975</v>
      </c>
      <c r="O166" s="82">
        <f>SUM('Step 1'!AE166:AG166)</f>
        <v>52025</v>
      </c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2"/>
      <c r="AO166" s="82"/>
      <c r="AP166" s="82"/>
      <c r="AQ166" s="82"/>
      <c r="AR166" s="82"/>
      <c r="AS166" s="82"/>
      <c r="AT166" s="82"/>
      <c r="AU166" s="82"/>
      <c r="AV166" s="82"/>
      <c r="AW166" s="82"/>
      <c r="AX166" s="82"/>
    </row>
    <row r="167" spans="1:50" x14ac:dyDescent="0.35">
      <c r="A167" s="80" t="s">
        <v>216</v>
      </c>
      <c r="B167" s="82">
        <f>SUM('Step 1'!Q167:AB167)</f>
        <v>1496332</v>
      </c>
      <c r="C167" s="82">
        <f>SUM('Step 1'!R167:AC167)</f>
        <v>1497390</v>
      </c>
      <c r="D167" s="82">
        <f>SUM('Step 1'!S167:AD167)</f>
        <v>1497857</v>
      </c>
      <c r="E167" s="82">
        <f>SUM('Step 1'!T167:AE167)</f>
        <v>1498378</v>
      </c>
      <c r="F167" s="82">
        <f>SUM('Step 1'!U167:AF167)</f>
        <v>1497244</v>
      </c>
      <c r="G167" s="82">
        <f>SUM('Step 1'!V167:AG167)</f>
        <v>1497061</v>
      </c>
      <c r="H167" s="82"/>
      <c r="I167" s="82"/>
      <c r="J167" s="82">
        <f>SUM('Step 1'!Z167:AB167)</f>
        <v>373754</v>
      </c>
      <c r="K167" s="82">
        <f>SUM('Step 1'!AA167:AC167)</f>
        <v>375711</v>
      </c>
      <c r="L167" s="82">
        <f>SUM('Step 1'!AB167:AD167)</f>
        <v>375816</v>
      </c>
      <c r="M167" s="82">
        <f>SUM('Step 1'!AC167:AE167)</f>
        <v>376894</v>
      </c>
      <c r="N167" s="82">
        <f>SUM('Step 1'!AD167:AF167)</f>
        <v>377274</v>
      </c>
      <c r="O167" s="82">
        <f>SUM('Step 1'!AE167:AG167)</f>
        <v>377345</v>
      </c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  <c r="AA167" s="82"/>
      <c r="AB167" s="82"/>
      <c r="AC167" s="82"/>
      <c r="AD167" s="82"/>
      <c r="AE167" s="82"/>
      <c r="AF167" s="82"/>
      <c r="AG167" s="82"/>
      <c r="AH167" s="82"/>
      <c r="AI167" s="82"/>
      <c r="AJ167" s="82"/>
      <c r="AK167" s="82"/>
      <c r="AL167" s="82"/>
      <c r="AM167" s="82"/>
      <c r="AN167" s="82"/>
      <c r="AO167" s="82"/>
      <c r="AP167" s="82"/>
      <c r="AQ167" s="82"/>
      <c r="AR167" s="82"/>
      <c r="AS167" s="82"/>
      <c r="AT167" s="82"/>
      <c r="AU167" s="82"/>
      <c r="AV167" s="82"/>
      <c r="AW167" s="82"/>
      <c r="AX167" s="82"/>
    </row>
    <row r="168" spans="1:50" x14ac:dyDescent="0.35">
      <c r="A168" s="80" t="s">
        <v>217</v>
      </c>
      <c r="B168" s="82">
        <f>SUM('Step 1'!Q168:AB168)</f>
        <v>181152</v>
      </c>
      <c r="C168" s="82">
        <f>SUM('Step 1'!R168:AC168)</f>
        <v>181297</v>
      </c>
      <c r="D168" s="82">
        <f>SUM('Step 1'!S168:AD168)</f>
        <v>181344</v>
      </c>
      <c r="E168" s="82">
        <f>SUM('Step 1'!T168:AE168)</f>
        <v>181388</v>
      </c>
      <c r="F168" s="82">
        <f>SUM('Step 1'!U168:AF168)</f>
        <v>181231</v>
      </c>
      <c r="G168" s="82">
        <f>SUM('Step 1'!V168:AG168)</f>
        <v>181169</v>
      </c>
      <c r="H168" s="82"/>
      <c r="I168" s="82"/>
      <c r="J168" s="82">
        <f>SUM('Step 1'!Z168:AB168)</f>
        <v>45157</v>
      </c>
      <c r="K168" s="82">
        <f>SUM('Step 1'!AA168:AC168)</f>
        <v>45409</v>
      </c>
      <c r="L168" s="82">
        <f>SUM('Step 1'!AB168:AD168)</f>
        <v>45447</v>
      </c>
      <c r="M168" s="82">
        <f>SUM('Step 1'!AC168:AE168)</f>
        <v>45593</v>
      </c>
      <c r="N168" s="82">
        <f>SUM('Step 1'!AD168:AF168)</f>
        <v>45631</v>
      </c>
      <c r="O168" s="82">
        <f>SUM('Step 1'!AE168:AG168)</f>
        <v>45629</v>
      </c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  <c r="AA168" s="82"/>
      <c r="AB168" s="82"/>
      <c r="AC168" s="82"/>
      <c r="AD168" s="82"/>
      <c r="AE168" s="82"/>
      <c r="AF168" s="82"/>
      <c r="AG168" s="82"/>
      <c r="AH168" s="82"/>
      <c r="AI168" s="82"/>
      <c r="AJ168" s="82"/>
      <c r="AK168" s="82"/>
      <c r="AL168" s="82"/>
      <c r="AM168" s="82"/>
      <c r="AN168" s="82"/>
      <c r="AO168" s="82"/>
      <c r="AP168" s="82"/>
      <c r="AQ168" s="82"/>
      <c r="AR168" s="82"/>
      <c r="AS168" s="82"/>
      <c r="AT168" s="82"/>
      <c r="AU168" s="82"/>
      <c r="AV168" s="82"/>
      <c r="AW168" s="82"/>
      <c r="AX168" s="82"/>
    </row>
    <row r="169" spans="1:50" x14ac:dyDescent="0.35">
      <c r="A169" s="80" t="s">
        <v>74</v>
      </c>
      <c r="B169" s="82">
        <f>SUM('Step 1'!Q169:AB169)</f>
        <v>920838</v>
      </c>
      <c r="C169" s="82">
        <f>SUM('Step 1'!R169:AC169)</f>
        <v>921495</v>
      </c>
      <c r="D169" s="82">
        <f>SUM('Step 1'!S169:AD169)</f>
        <v>921683</v>
      </c>
      <c r="E169" s="82">
        <f>SUM('Step 1'!T169:AE169)</f>
        <v>921952</v>
      </c>
      <c r="F169" s="82">
        <f>SUM('Step 1'!U169:AF169)</f>
        <v>921249</v>
      </c>
      <c r="G169" s="82">
        <f>SUM('Step 1'!V169:AG169)</f>
        <v>921159</v>
      </c>
      <c r="H169" s="82"/>
      <c r="I169" s="82"/>
      <c r="J169" s="82">
        <f>SUM('Step 1'!Z169:AB169)</f>
        <v>229926</v>
      </c>
      <c r="K169" s="82">
        <f>SUM('Step 1'!AA169:AC169)</f>
        <v>231173</v>
      </c>
      <c r="L169" s="82">
        <f>SUM('Step 1'!AB169:AD169)</f>
        <v>231209</v>
      </c>
      <c r="M169" s="82">
        <f>SUM('Step 1'!AC169:AE169)</f>
        <v>231904</v>
      </c>
      <c r="N169" s="82">
        <f>SUM('Step 1'!AD169:AF169)</f>
        <v>232254</v>
      </c>
      <c r="O169" s="82">
        <f>SUM('Step 1'!AE169:AG169)</f>
        <v>232429</v>
      </c>
      <c r="P169" s="82"/>
      <c r="Q169" s="82"/>
      <c r="R169" s="82"/>
      <c r="S169" s="82"/>
      <c r="T169" s="82"/>
      <c r="U169" s="82"/>
      <c r="V169" s="82"/>
      <c r="W169" s="82"/>
      <c r="X169" s="82"/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2"/>
      <c r="AO169" s="82"/>
      <c r="AP169" s="82"/>
      <c r="AQ169" s="82"/>
      <c r="AR169" s="82"/>
      <c r="AS169" s="82"/>
      <c r="AT169" s="82"/>
      <c r="AU169" s="82"/>
      <c r="AV169" s="82"/>
      <c r="AW169" s="82"/>
      <c r="AX169" s="82"/>
    </row>
    <row r="170" spans="1:50" x14ac:dyDescent="0.35">
      <c r="A170" s="80" t="s">
        <v>218</v>
      </c>
      <c r="B170" s="82">
        <f>SUM('Step 1'!Q170:AB170)</f>
        <v>375072</v>
      </c>
      <c r="C170" s="82">
        <f>SUM('Step 1'!R170:AC170)</f>
        <v>375303</v>
      </c>
      <c r="D170" s="82">
        <f>SUM('Step 1'!S170:AD170)</f>
        <v>375382</v>
      </c>
      <c r="E170" s="82">
        <f>SUM('Step 1'!T170:AE170)</f>
        <v>375500</v>
      </c>
      <c r="F170" s="82">
        <f>SUM('Step 1'!U170:AF170)</f>
        <v>375273</v>
      </c>
      <c r="G170" s="82">
        <f>SUM('Step 1'!V170:AG170)</f>
        <v>375268</v>
      </c>
      <c r="H170" s="82"/>
      <c r="I170" s="82"/>
      <c r="J170" s="82">
        <f>SUM('Step 1'!Z170:AB170)</f>
        <v>93664</v>
      </c>
      <c r="K170" s="82">
        <f>SUM('Step 1'!AA170:AC170)</f>
        <v>94110</v>
      </c>
      <c r="L170" s="82">
        <f>SUM('Step 1'!AB170:AD170)</f>
        <v>94117</v>
      </c>
      <c r="M170" s="82">
        <f>SUM('Step 1'!AC170:AE170)</f>
        <v>94419</v>
      </c>
      <c r="N170" s="82">
        <f>SUM('Step 1'!AD170:AF170)</f>
        <v>94665</v>
      </c>
      <c r="O170" s="82">
        <f>SUM('Step 1'!AE170:AG170)</f>
        <v>94810</v>
      </c>
      <c r="P170" s="82"/>
      <c r="Q170" s="82"/>
      <c r="R170" s="82"/>
      <c r="S170" s="82"/>
      <c r="T170" s="82"/>
      <c r="U170" s="82"/>
      <c r="V170" s="82"/>
      <c r="W170" s="82"/>
      <c r="X170" s="82"/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2"/>
      <c r="AO170" s="82"/>
      <c r="AP170" s="82"/>
      <c r="AQ170" s="82"/>
      <c r="AR170" s="82"/>
      <c r="AS170" s="82"/>
      <c r="AT170" s="82"/>
      <c r="AU170" s="82"/>
      <c r="AV170" s="82"/>
      <c r="AW170" s="82"/>
      <c r="AX170" s="82"/>
    </row>
    <row r="171" spans="1:50" x14ac:dyDescent="0.35">
      <c r="A171" s="80" t="s">
        <v>75</v>
      </c>
      <c r="B171" s="82">
        <f>SUM('Step 1'!Q171:AB171)</f>
        <v>167797</v>
      </c>
      <c r="C171" s="82">
        <f>SUM('Step 1'!R171:AC171)</f>
        <v>167803</v>
      </c>
      <c r="D171" s="82">
        <f>SUM('Step 1'!S171:AD171)</f>
        <v>167756</v>
      </c>
      <c r="E171" s="82">
        <f>SUM('Step 1'!T171:AE171)</f>
        <v>167699</v>
      </c>
      <c r="F171" s="82">
        <f>SUM('Step 1'!U171:AF171)</f>
        <v>167511</v>
      </c>
      <c r="G171" s="82">
        <f>SUM('Step 1'!V171:AG171)</f>
        <v>167434</v>
      </c>
      <c r="H171" s="82"/>
      <c r="I171" s="82"/>
      <c r="J171" s="82">
        <f>SUM('Step 1'!Z171:AB171)</f>
        <v>41901</v>
      </c>
      <c r="K171" s="82">
        <f>SUM('Step 1'!AA171:AC171)</f>
        <v>41834</v>
      </c>
      <c r="L171" s="82">
        <f>SUM('Step 1'!AB171:AD171)</f>
        <v>41673</v>
      </c>
      <c r="M171" s="82">
        <f>SUM('Step 1'!AC171:AE171)</f>
        <v>41809</v>
      </c>
      <c r="N171" s="82">
        <f>SUM('Step 1'!AD171:AF171)</f>
        <v>42130</v>
      </c>
      <c r="O171" s="82">
        <f>SUM('Step 1'!AE171:AG171)</f>
        <v>42320</v>
      </c>
      <c r="P171" s="82"/>
      <c r="Q171" s="82"/>
      <c r="R171" s="82"/>
      <c r="S171" s="82"/>
      <c r="T171" s="82"/>
      <c r="U171" s="82"/>
      <c r="V171" s="82"/>
      <c r="W171" s="82"/>
      <c r="X171" s="82"/>
      <c r="Y171" s="82"/>
      <c r="Z171" s="82"/>
      <c r="AA171" s="82"/>
      <c r="AB171" s="82"/>
      <c r="AC171" s="82"/>
      <c r="AD171" s="82"/>
      <c r="AE171" s="82"/>
      <c r="AF171" s="82"/>
      <c r="AG171" s="82"/>
      <c r="AH171" s="82"/>
      <c r="AI171" s="82"/>
      <c r="AJ171" s="82"/>
      <c r="AK171" s="82"/>
      <c r="AL171" s="82"/>
      <c r="AM171" s="82"/>
      <c r="AN171" s="82"/>
      <c r="AO171" s="82"/>
      <c r="AP171" s="82"/>
      <c r="AQ171" s="82"/>
      <c r="AR171" s="82"/>
      <c r="AS171" s="82"/>
      <c r="AT171" s="82"/>
      <c r="AU171" s="82"/>
      <c r="AV171" s="82"/>
      <c r="AW171" s="82"/>
      <c r="AX171" s="82"/>
    </row>
    <row r="172" spans="1:50" x14ac:dyDescent="0.35">
      <c r="A172" s="80" t="s">
        <v>76</v>
      </c>
      <c r="B172" s="82">
        <f>SUM('Step 1'!Q172:AB172)</f>
        <v>96238</v>
      </c>
      <c r="C172" s="82">
        <f>SUM('Step 1'!R172:AC172)</f>
        <v>96355</v>
      </c>
      <c r="D172" s="82">
        <f>SUM('Step 1'!S172:AD172)</f>
        <v>96399</v>
      </c>
      <c r="E172" s="82">
        <f>SUM('Step 1'!T172:AE172)</f>
        <v>96479</v>
      </c>
      <c r="F172" s="82">
        <f>SUM('Step 1'!U172:AF172)</f>
        <v>96449</v>
      </c>
      <c r="G172" s="82">
        <f>SUM('Step 1'!V172:AG172)</f>
        <v>96390</v>
      </c>
      <c r="H172" s="82"/>
      <c r="I172" s="82"/>
      <c r="J172" s="82">
        <f>SUM('Step 1'!Z172:AB172)</f>
        <v>23571</v>
      </c>
      <c r="K172" s="82">
        <f>SUM('Step 1'!AA172:AC172)</f>
        <v>23634</v>
      </c>
      <c r="L172" s="82">
        <f>SUM('Step 1'!AB172:AD172)</f>
        <v>23804</v>
      </c>
      <c r="M172" s="82">
        <f>SUM('Step 1'!AC172:AE172)</f>
        <v>24232</v>
      </c>
      <c r="N172" s="82">
        <f>SUM('Step 1'!AD172:AF172)</f>
        <v>24555</v>
      </c>
      <c r="O172" s="82">
        <f>SUM('Step 1'!AE172:AG172)</f>
        <v>24653</v>
      </c>
      <c r="P172" s="82"/>
      <c r="Q172" s="82"/>
      <c r="R172" s="82"/>
      <c r="S172" s="82"/>
      <c r="T172" s="82"/>
      <c r="U172" s="82"/>
      <c r="V172" s="82"/>
      <c r="W172" s="82"/>
      <c r="X172" s="82"/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2"/>
      <c r="AO172" s="82"/>
      <c r="AP172" s="82"/>
      <c r="AQ172" s="82"/>
      <c r="AR172" s="82"/>
      <c r="AS172" s="82"/>
      <c r="AT172" s="82"/>
      <c r="AU172" s="82"/>
      <c r="AV172" s="82"/>
      <c r="AW172" s="82"/>
      <c r="AX172" s="82"/>
    </row>
    <row r="173" spans="1:50" x14ac:dyDescent="0.35">
      <c r="A173" s="80" t="s">
        <v>77</v>
      </c>
      <c r="B173" s="82">
        <f>SUM('Step 1'!Q173:AB173)</f>
        <v>165760</v>
      </c>
      <c r="C173" s="82">
        <f>SUM('Step 1'!R173:AC173)</f>
        <v>165752</v>
      </c>
      <c r="D173" s="82">
        <f>SUM('Step 1'!S173:AD173)</f>
        <v>165656</v>
      </c>
      <c r="E173" s="82">
        <f>SUM('Step 1'!T173:AE173)</f>
        <v>165487</v>
      </c>
      <c r="F173" s="82">
        <f>SUM('Step 1'!U173:AF173)</f>
        <v>165242</v>
      </c>
      <c r="G173" s="82">
        <f>SUM('Step 1'!V173:AG173)</f>
        <v>165138</v>
      </c>
      <c r="H173" s="82"/>
      <c r="I173" s="82"/>
      <c r="J173" s="82">
        <f>SUM('Step 1'!Z173:AB173)</f>
        <v>40431</v>
      </c>
      <c r="K173" s="82">
        <f>SUM('Step 1'!AA173:AC173)</f>
        <v>40398</v>
      </c>
      <c r="L173" s="82">
        <f>SUM('Step 1'!AB173:AD173)</f>
        <v>40703</v>
      </c>
      <c r="M173" s="82">
        <f>SUM('Step 1'!AC173:AE173)</f>
        <v>41450</v>
      </c>
      <c r="N173" s="82">
        <f>SUM('Step 1'!AD173:AF173)</f>
        <v>42094</v>
      </c>
      <c r="O173" s="82">
        <f>SUM('Step 1'!AE173:AG173)</f>
        <v>42260</v>
      </c>
      <c r="P173" s="82"/>
      <c r="Q173" s="82"/>
      <c r="R173" s="82"/>
      <c r="S173" s="82"/>
      <c r="T173" s="82"/>
      <c r="U173" s="82"/>
      <c r="V173" s="82"/>
      <c r="W173" s="82"/>
      <c r="X173" s="82"/>
      <c r="Y173" s="82"/>
      <c r="Z173" s="82"/>
      <c r="AA173" s="82"/>
      <c r="AB173" s="82"/>
      <c r="AC173" s="82"/>
      <c r="AD173" s="82"/>
      <c r="AE173" s="82"/>
      <c r="AF173" s="82"/>
      <c r="AG173" s="82"/>
      <c r="AH173" s="82"/>
      <c r="AI173" s="82"/>
      <c r="AJ173" s="82"/>
      <c r="AK173" s="82"/>
      <c r="AL173" s="82"/>
      <c r="AM173" s="82"/>
      <c r="AN173" s="82"/>
      <c r="AO173" s="82"/>
      <c r="AP173" s="82"/>
      <c r="AQ173" s="82"/>
      <c r="AR173" s="82"/>
      <c r="AS173" s="82"/>
      <c r="AT173" s="82"/>
      <c r="AU173" s="82"/>
      <c r="AV173" s="82"/>
      <c r="AW173" s="82"/>
      <c r="AX173" s="82"/>
    </row>
    <row r="174" spans="1:50" x14ac:dyDescent="0.35">
      <c r="A174" s="80" t="s">
        <v>219</v>
      </c>
      <c r="B174" s="82">
        <f>SUM('Step 1'!Q174:AB174)</f>
        <v>165760</v>
      </c>
      <c r="C174" s="82">
        <f>SUM('Step 1'!R174:AC174)</f>
        <v>165752</v>
      </c>
      <c r="D174" s="82">
        <f>SUM('Step 1'!S174:AD174)</f>
        <v>165656</v>
      </c>
      <c r="E174" s="82">
        <f>SUM('Step 1'!T174:AE174)</f>
        <v>165487</v>
      </c>
      <c r="F174" s="82">
        <f>SUM('Step 1'!U174:AF174)</f>
        <v>165242</v>
      </c>
      <c r="G174" s="82">
        <f>SUM('Step 1'!V174:AG174)</f>
        <v>165138</v>
      </c>
      <c r="H174" s="82"/>
      <c r="I174" s="82"/>
      <c r="J174" s="82">
        <f>SUM('Step 1'!Z174:AB174)</f>
        <v>40431</v>
      </c>
      <c r="K174" s="82">
        <f>SUM('Step 1'!AA174:AC174)</f>
        <v>40398</v>
      </c>
      <c r="L174" s="82">
        <f>SUM('Step 1'!AB174:AD174)</f>
        <v>40703</v>
      </c>
      <c r="M174" s="82">
        <f>SUM('Step 1'!AC174:AE174)</f>
        <v>41450</v>
      </c>
      <c r="N174" s="82">
        <f>SUM('Step 1'!AD174:AF174)</f>
        <v>42094</v>
      </c>
      <c r="O174" s="82">
        <f>SUM('Step 1'!AE174:AG174)</f>
        <v>42260</v>
      </c>
      <c r="P174" s="82"/>
      <c r="Q174" s="82"/>
      <c r="R174" s="82"/>
      <c r="S174" s="82"/>
      <c r="T174" s="82"/>
      <c r="U174" s="82"/>
      <c r="V174" s="82"/>
      <c r="W174" s="82"/>
      <c r="X174" s="82"/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2"/>
      <c r="AO174" s="82"/>
      <c r="AP174" s="82"/>
      <c r="AQ174" s="82"/>
      <c r="AR174" s="82"/>
      <c r="AS174" s="82"/>
      <c r="AT174" s="82"/>
      <c r="AU174" s="82"/>
      <c r="AV174" s="82"/>
      <c r="AW174" s="82"/>
      <c r="AX174" s="82"/>
    </row>
    <row r="175" spans="1:50" x14ac:dyDescent="0.35">
      <c r="A175" s="80" t="s">
        <v>220</v>
      </c>
      <c r="B175" s="82">
        <f>SUM('Step 1'!Q175:AB175)</f>
        <v>733516</v>
      </c>
      <c r="C175" s="82">
        <f>SUM('Step 1'!R175:AC175)</f>
        <v>733946</v>
      </c>
      <c r="D175" s="82">
        <f>SUM('Step 1'!S175:AD175)</f>
        <v>734195</v>
      </c>
      <c r="E175" s="82">
        <f>SUM('Step 1'!T175:AE175)</f>
        <v>734253</v>
      </c>
      <c r="F175" s="82">
        <f>SUM('Step 1'!U175:AF175)</f>
        <v>733405</v>
      </c>
      <c r="G175" s="82">
        <f>SUM('Step 1'!V175:AG175)</f>
        <v>732879</v>
      </c>
      <c r="H175" s="82"/>
      <c r="I175" s="82"/>
      <c r="J175" s="82">
        <f>SUM('Step 1'!Z175:AB175)</f>
        <v>181467</v>
      </c>
      <c r="K175" s="82">
        <f>SUM('Step 1'!AA175:AC175)</f>
        <v>182586</v>
      </c>
      <c r="L175" s="82">
        <f>SUM('Step 1'!AB175:AD175)</f>
        <v>183610</v>
      </c>
      <c r="M175" s="82">
        <f>SUM('Step 1'!AC175:AE175)</f>
        <v>184739</v>
      </c>
      <c r="N175" s="82">
        <f>SUM('Step 1'!AD175:AF175)</f>
        <v>185370</v>
      </c>
      <c r="O175" s="82">
        <f>SUM('Step 1'!AE175:AG175)</f>
        <v>185355</v>
      </c>
      <c r="P175" s="82"/>
      <c r="Q175" s="82"/>
      <c r="R175" s="82"/>
      <c r="S175" s="82"/>
      <c r="T175" s="82"/>
      <c r="U175" s="82"/>
      <c r="V175" s="82"/>
      <c r="W175" s="82"/>
      <c r="X175" s="82"/>
      <c r="Y175" s="82"/>
      <c r="Z175" s="82"/>
      <c r="AA175" s="82"/>
      <c r="AB175" s="82"/>
      <c r="AC175" s="82"/>
      <c r="AD175" s="82"/>
      <c r="AE175" s="82"/>
      <c r="AF175" s="82"/>
      <c r="AG175" s="82"/>
      <c r="AH175" s="82"/>
      <c r="AI175" s="82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</row>
    <row r="176" spans="1:50" x14ac:dyDescent="0.35">
      <c r="A176" s="80" t="s">
        <v>221</v>
      </c>
      <c r="B176" s="82">
        <f>SUM('Step 1'!Q176:AB176)</f>
        <v>413551</v>
      </c>
      <c r="C176" s="82">
        <f>SUM('Step 1'!R176:AC176)</f>
        <v>413754</v>
      </c>
      <c r="D176" s="82">
        <f>SUM('Step 1'!S176:AD176)</f>
        <v>413885</v>
      </c>
      <c r="E176" s="82">
        <f>SUM('Step 1'!T176:AE176)</f>
        <v>413893</v>
      </c>
      <c r="F176" s="82">
        <f>SUM('Step 1'!U176:AF176)</f>
        <v>413286</v>
      </c>
      <c r="G176" s="82">
        <f>SUM('Step 1'!V176:AG176)</f>
        <v>412988</v>
      </c>
      <c r="H176" s="82"/>
      <c r="I176" s="82"/>
      <c r="J176" s="82">
        <f>SUM('Step 1'!Z176:AB176)</f>
        <v>103817</v>
      </c>
      <c r="K176" s="82">
        <f>SUM('Step 1'!AA176:AC176)</f>
        <v>103876</v>
      </c>
      <c r="L176" s="82">
        <f>SUM('Step 1'!AB176:AD176)</f>
        <v>103614</v>
      </c>
      <c r="M176" s="82">
        <f>SUM('Step 1'!AC176:AE176)</f>
        <v>103605</v>
      </c>
      <c r="N176" s="82">
        <f>SUM('Step 1'!AD176:AF176)</f>
        <v>103679</v>
      </c>
      <c r="O176" s="82">
        <f>SUM('Step 1'!AE176:AG176)</f>
        <v>103587</v>
      </c>
      <c r="P176" s="82"/>
      <c r="Q176" s="82"/>
      <c r="R176" s="82"/>
      <c r="S176" s="82"/>
      <c r="T176" s="82"/>
      <c r="U176" s="82"/>
      <c r="V176" s="82"/>
      <c r="W176" s="82"/>
      <c r="X176" s="82"/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2"/>
      <c r="AO176" s="82"/>
      <c r="AP176" s="82"/>
      <c r="AQ176" s="82"/>
      <c r="AR176" s="82"/>
      <c r="AS176" s="82"/>
      <c r="AT176" s="82"/>
      <c r="AU176" s="82"/>
      <c r="AV176" s="82"/>
      <c r="AW176" s="82"/>
      <c r="AX176" s="82"/>
    </row>
    <row r="177" spans="1:50" x14ac:dyDescent="0.35">
      <c r="A177" s="80" t="s">
        <v>222</v>
      </c>
      <c r="B177" s="82">
        <f>SUM('Step 1'!Q177:AB177)</f>
        <v>181791</v>
      </c>
      <c r="C177" s="82">
        <f>SUM('Step 1'!R177:AC177)</f>
        <v>181944</v>
      </c>
      <c r="D177" s="82">
        <f>SUM('Step 1'!S177:AD177)</f>
        <v>182036</v>
      </c>
      <c r="E177" s="82">
        <f>SUM('Step 1'!T177:AE177)</f>
        <v>182144</v>
      </c>
      <c r="F177" s="82">
        <f>SUM('Step 1'!U177:AF177)</f>
        <v>182092</v>
      </c>
      <c r="G177" s="82">
        <f>SUM('Step 1'!V177:AG177)</f>
        <v>182099</v>
      </c>
      <c r="H177" s="82"/>
      <c r="I177" s="82"/>
      <c r="J177" s="82">
        <f>SUM('Step 1'!Z177:AB177)</f>
        <v>45306</v>
      </c>
      <c r="K177" s="82">
        <f>SUM('Step 1'!AA177:AC177)</f>
        <v>45528</v>
      </c>
      <c r="L177" s="82">
        <f>SUM('Step 1'!AB177:AD177)</f>
        <v>45589</v>
      </c>
      <c r="M177" s="82">
        <f>SUM('Step 1'!AC177:AE177)</f>
        <v>45691</v>
      </c>
      <c r="N177" s="82">
        <f>SUM('Step 1'!AD177:AF177)</f>
        <v>45839</v>
      </c>
      <c r="O177" s="82">
        <f>SUM('Step 1'!AE177:AG177)</f>
        <v>45938</v>
      </c>
      <c r="P177" s="82"/>
      <c r="Q177" s="82"/>
      <c r="R177" s="82"/>
      <c r="S177" s="82"/>
      <c r="T177" s="82"/>
      <c r="U177" s="82"/>
      <c r="V177" s="82"/>
      <c r="W177" s="82"/>
      <c r="X177" s="82"/>
      <c r="Y177" s="82"/>
      <c r="Z177" s="82"/>
      <c r="AA177" s="82"/>
      <c r="AB177" s="82"/>
      <c r="AC177" s="82"/>
      <c r="AD177" s="82"/>
      <c r="AE177" s="82"/>
      <c r="AF177" s="82"/>
      <c r="AG177" s="82"/>
      <c r="AH177" s="82"/>
      <c r="AI177" s="82"/>
      <c r="AJ177" s="82"/>
      <c r="AK177" s="82"/>
      <c r="AL177" s="82"/>
      <c r="AM177" s="82"/>
      <c r="AN177" s="82"/>
      <c r="AO177" s="82"/>
      <c r="AP177" s="82"/>
      <c r="AQ177" s="82"/>
      <c r="AR177" s="82"/>
      <c r="AS177" s="82"/>
      <c r="AT177" s="82"/>
      <c r="AU177" s="82"/>
      <c r="AV177" s="82"/>
      <c r="AW177" s="82"/>
      <c r="AX177" s="82"/>
    </row>
    <row r="178" spans="1:50" x14ac:dyDescent="0.35">
      <c r="A178" s="80" t="s">
        <v>78</v>
      </c>
      <c r="B178" s="82">
        <f>SUM('Step 1'!Q178:AB178)</f>
        <v>495923</v>
      </c>
      <c r="C178" s="82">
        <f>SUM('Step 1'!R178:AC178)</f>
        <v>495336</v>
      </c>
      <c r="D178" s="82">
        <f>SUM('Step 1'!S178:AD178)</f>
        <v>494518</v>
      </c>
      <c r="E178" s="82">
        <f>SUM('Step 1'!T178:AE178)</f>
        <v>493792</v>
      </c>
      <c r="F178" s="82">
        <f>SUM('Step 1'!U178:AF178)</f>
        <v>492604</v>
      </c>
      <c r="G178" s="82">
        <f>SUM('Step 1'!V178:AG178)</f>
        <v>491614</v>
      </c>
      <c r="H178" s="82"/>
      <c r="I178" s="82"/>
      <c r="J178" s="82">
        <f>SUM('Step 1'!Z178:AB178)</f>
        <v>123712</v>
      </c>
      <c r="K178" s="82">
        <f>SUM('Step 1'!AA178:AC178)</f>
        <v>124084</v>
      </c>
      <c r="L178" s="82">
        <f>SUM('Step 1'!AB178:AD178)</f>
        <v>123685</v>
      </c>
      <c r="M178" s="82">
        <f>SUM('Step 1'!AC178:AE178)</f>
        <v>123420</v>
      </c>
      <c r="N178" s="82">
        <f>SUM('Step 1'!AD178:AF178)</f>
        <v>121552</v>
      </c>
      <c r="O178" s="82">
        <f>SUM('Step 1'!AE178:AG178)</f>
        <v>119653</v>
      </c>
      <c r="P178" s="82"/>
      <c r="Q178" s="82"/>
      <c r="R178" s="82"/>
      <c r="S178" s="82"/>
      <c r="T178" s="82"/>
      <c r="U178" s="82"/>
      <c r="V178" s="82"/>
      <c r="W178" s="82"/>
      <c r="X178" s="82"/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2"/>
      <c r="AO178" s="82"/>
      <c r="AP178" s="82"/>
      <c r="AQ178" s="82"/>
      <c r="AR178" s="82"/>
      <c r="AS178" s="82"/>
      <c r="AT178" s="82"/>
      <c r="AU178" s="82"/>
      <c r="AV178" s="82"/>
      <c r="AW178" s="82"/>
      <c r="AX178" s="82"/>
    </row>
    <row r="179" spans="1:50" x14ac:dyDescent="0.35">
      <c r="A179" s="80" t="s">
        <v>79</v>
      </c>
      <c r="B179" s="82">
        <f>SUM('Step 1'!Q179:AB179)</f>
        <v>472309</v>
      </c>
      <c r="C179" s="82">
        <f>SUM('Step 1'!R179:AC179)</f>
        <v>471621</v>
      </c>
      <c r="D179" s="82">
        <f>SUM('Step 1'!S179:AD179)</f>
        <v>470843</v>
      </c>
      <c r="E179" s="82">
        <f>SUM('Step 1'!T179:AE179)</f>
        <v>469833</v>
      </c>
      <c r="F179" s="82">
        <f>SUM('Step 1'!U179:AF179)</f>
        <v>468323</v>
      </c>
      <c r="G179" s="82">
        <f>SUM('Step 1'!V179:AG179)</f>
        <v>467272</v>
      </c>
      <c r="H179" s="82"/>
      <c r="I179" s="82"/>
      <c r="J179" s="82">
        <f>SUM('Step 1'!Z179:AB179)</f>
        <v>117210</v>
      </c>
      <c r="K179" s="82">
        <f>SUM('Step 1'!AA179:AC179)</f>
        <v>116679</v>
      </c>
      <c r="L179" s="82">
        <f>SUM('Step 1'!AB179:AD179)</f>
        <v>116482</v>
      </c>
      <c r="M179" s="82">
        <f>SUM('Step 1'!AC179:AE179)</f>
        <v>117031</v>
      </c>
      <c r="N179" s="82">
        <f>SUM('Step 1'!AD179:AF179)</f>
        <v>116536</v>
      </c>
      <c r="O179" s="82">
        <f>SUM('Step 1'!AE179:AG179)</f>
        <v>115580</v>
      </c>
      <c r="P179" s="82"/>
      <c r="Q179" s="82"/>
      <c r="R179" s="82"/>
      <c r="S179" s="82"/>
      <c r="T179" s="82"/>
      <c r="U179" s="82"/>
      <c r="V179" s="82"/>
      <c r="W179" s="82"/>
      <c r="X179" s="82"/>
      <c r="Y179" s="82"/>
      <c r="Z179" s="82"/>
      <c r="AA179" s="82"/>
      <c r="AB179" s="82"/>
      <c r="AC179" s="82"/>
      <c r="AD179" s="82"/>
      <c r="AE179" s="82"/>
      <c r="AF179" s="82"/>
      <c r="AG179" s="82"/>
      <c r="AH179" s="82"/>
      <c r="AI179" s="82"/>
      <c r="AJ179" s="82"/>
      <c r="AK179" s="82"/>
      <c r="AL179" s="82"/>
      <c r="AM179" s="82"/>
      <c r="AN179" s="82"/>
      <c r="AO179" s="82"/>
      <c r="AP179" s="82"/>
      <c r="AQ179" s="82"/>
      <c r="AR179" s="82"/>
      <c r="AS179" s="82"/>
      <c r="AT179" s="82"/>
      <c r="AU179" s="82"/>
      <c r="AV179" s="82"/>
      <c r="AW179" s="82"/>
      <c r="AX179" s="82"/>
    </row>
    <row r="180" spans="1:50" x14ac:dyDescent="0.35">
      <c r="A180" s="80" t="s">
        <v>80</v>
      </c>
      <c r="B180" s="82">
        <f>SUM('Step 1'!Q180:AB180)</f>
        <v>9510620</v>
      </c>
      <c r="C180" s="82">
        <f>SUM('Step 1'!R180:AC180)</f>
        <v>9516129</v>
      </c>
      <c r="D180" s="82">
        <f>SUM('Step 1'!S180:AD180)</f>
        <v>9519285</v>
      </c>
      <c r="E180" s="82">
        <f>SUM('Step 1'!T180:AE180)</f>
        <v>9519994</v>
      </c>
      <c r="F180" s="82">
        <f>SUM('Step 1'!U180:AF180)</f>
        <v>9508478</v>
      </c>
      <c r="G180" s="82">
        <f>SUM('Step 1'!V180:AG180)</f>
        <v>9501716</v>
      </c>
      <c r="H180" s="82"/>
      <c r="I180" s="82"/>
      <c r="J180" s="82">
        <f>SUM('Step 1'!Z180:AB180)</f>
        <v>2362048</v>
      </c>
      <c r="K180" s="82">
        <f>SUM('Step 1'!AA180:AC180)</f>
        <v>2372609</v>
      </c>
      <c r="L180" s="82">
        <f>SUM('Step 1'!AB180:AD180)</f>
        <v>2380510</v>
      </c>
      <c r="M180" s="82">
        <f>SUM('Step 1'!AC180:AE180)</f>
        <v>2391600</v>
      </c>
      <c r="N180" s="82">
        <f>SUM('Step 1'!AD180:AF180)</f>
        <v>2400018</v>
      </c>
      <c r="O180" s="82">
        <f>SUM('Step 1'!AE180:AG180)</f>
        <v>2401364</v>
      </c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2"/>
      <c r="AO180" s="82"/>
      <c r="AP180" s="82"/>
      <c r="AQ180" s="82"/>
      <c r="AR180" s="82"/>
      <c r="AS180" s="82"/>
      <c r="AT180" s="82"/>
      <c r="AU180" s="82"/>
      <c r="AV180" s="82"/>
      <c r="AW180" s="82"/>
      <c r="AX180" s="82"/>
    </row>
    <row r="181" spans="1:50" x14ac:dyDescent="0.35">
      <c r="A181" s="80" t="s">
        <v>81</v>
      </c>
      <c r="B181" s="82">
        <f>SUM('Step 1'!Q181:AB181)</f>
        <v>445493</v>
      </c>
      <c r="C181" s="82">
        <f>SUM('Step 1'!R181:AC181)</f>
        <v>446016</v>
      </c>
      <c r="D181" s="82">
        <f>SUM('Step 1'!S181:AD181)</f>
        <v>446593</v>
      </c>
      <c r="E181" s="82">
        <f>SUM('Step 1'!T181:AE181)</f>
        <v>447098</v>
      </c>
      <c r="F181" s="82">
        <f>SUM('Step 1'!U181:AF181)</f>
        <v>446806</v>
      </c>
      <c r="G181" s="82">
        <f>SUM('Step 1'!V181:AG181)</f>
        <v>446641</v>
      </c>
      <c r="H181" s="82"/>
      <c r="I181" s="82"/>
      <c r="J181" s="82">
        <f>SUM('Step 1'!Z181:AB181)</f>
        <v>109917</v>
      </c>
      <c r="K181" s="82">
        <f>SUM('Step 1'!AA181:AC181)</f>
        <v>110578</v>
      </c>
      <c r="L181" s="82">
        <f>SUM('Step 1'!AB181:AD181)</f>
        <v>111403</v>
      </c>
      <c r="M181" s="82">
        <f>SUM('Step 1'!AC181:AE181)</f>
        <v>113130</v>
      </c>
      <c r="N181" s="82">
        <f>SUM('Step 1'!AD181:AF181)</f>
        <v>114467</v>
      </c>
      <c r="O181" s="82">
        <f>SUM('Step 1'!AE181:AG181)</f>
        <v>115389</v>
      </c>
      <c r="P181" s="82"/>
      <c r="Q181" s="82"/>
      <c r="R181" s="82"/>
      <c r="S181" s="82"/>
      <c r="T181" s="82"/>
      <c r="U181" s="82"/>
      <c r="V181" s="82"/>
      <c r="W181" s="82"/>
      <c r="X181" s="82"/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2"/>
      <c r="AO181" s="82"/>
      <c r="AP181" s="82"/>
      <c r="AQ181" s="82"/>
      <c r="AR181" s="82"/>
      <c r="AS181" s="82"/>
      <c r="AT181" s="82"/>
      <c r="AU181" s="82"/>
      <c r="AV181" s="82"/>
      <c r="AW181" s="82"/>
      <c r="AX181" s="82"/>
    </row>
    <row r="182" spans="1:50" x14ac:dyDescent="0.35">
      <c r="A182" s="80" t="s">
        <v>223</v>
      </c>
      <c r="B182" s="82">
        <f>SUM('Step 1'!Q182:AB182)</f>
        <v>755372</v>
      </c>
      <c r="C182" s="82">
        <f>SUM('Step 1'!R182:AC182)</f>
        <v>756510</v>
      </c>
      <c r="D182" s="82">
        <f>SUM('Step 1'!S182:AD182)</f>
        <v>757295</v>
      </c>
      <c r="E182" s="82">
        <f>SUM('Step 1'!T182:AE182)</f>
        <v>758240</v>
      </c>
      <c r="F182" s="82">
        <f>SUM('Step 1'!U182:AF182)</f>
        <v>758431</v>
      </c>
      <c r="G182" s="82">
        <f>SUM('Step 1'!V182:AG182)</f>
        <v>758768</v>
      </c>
      <c r="H182" s="82"/>
      <c r="I182" s="82"/>
      <c r="J182" s="82">
        <f>SUM('Step 1'!Z182:AB182)</f>
        <v>188282</v>
      </c>
      <c r="K182" s="82">
        <f>SUM('Step 1'!AA182:AC182)</f>
        <v>189398</v>
      </c>
      <c r="L182" s="82">
        <f>SUM('Step 1'!AB182:AD182)</f>
        <v>189876</v>
      </c>
      <c r="M182" s="82">
        <f>SUM('Step 1'!AC182:AE182)</f>
        <v>191072</v>
      </c>
      <c r="N182" s="82">
        <f>SUM('Step 1'!AD182:AF182)</f>
        <v>191668</v>
      </c>
      <c r="O182" s="82">
        <f>SUM('Step 1'!AE182:AG182)</f>
        <v>192036</v>
      </c>
      <c r="P182" s="82"/>
      <c r="Q182" s="82"/>
      <c r="R182" s="82"/>
      <c r="S182" s="82"/>
      <c r="T182" s="82"/>
      <c r="U182" s="82"/>
      <c r="V182" s="82"/>
      <c r="W182" s="82"/>
      <c r="X182" s="82"/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2"/>
      <c r="AO182" s="82"/>
      <c r="AP182" s="82"/>
      <c r="AQ182" s="82"/>
      <c r="AR182" s="82"/>
      <c r="AS182" s="82"/>
      <c r="AT182" s="82"/>
      <c r="AU182" s="82"/>
      <c r="AV182" s="82"/>
      <c r="AW182" s="82"/>
      <c r="AX182" s="82"/>
    </row>
    <row r="183" spans="1:50" x14ac:dyDescent="0.35">
      <c r="A183" s="80" t="s">
        <v>224</v>
      </c>
      <c r="B183" s="82">
        <f>SUM('Step 1'!Q183:AB183)</f>
        <v>3744858</v>
      </c>
      <c r="C183" s="82">
        <f>SUM('Step 1'!R183:AC183)</f>
        <v>3750188</v>
      </c>
      <c r="D183" s="82">
        <f>SUM('Step 1'!S183:AD183)</f>
        <v>3754118</v>
      </c>
      <c r="E183" s="82">
        <f>SUM('Step 1'!T183:AE183)</f>
        <v>3758922</v>
      </c>
      <c r="F183" s="82">
        <f>SUM('Step 1'!U183:AF183)</f>
        <v>3759532</v>
      </c>
      <c r="G183" s="82">
        <f>SUM('Step 1'!V183:AG183)</f>
        <v>3761281</v>
      </c>
      <c r="H183" s="82"/>
      <c r="I183" s="82"/>
      <c r="J183" s="82">
        <f>SUM('Step 1'!Z183:AB183)</f>
        <v>935578</v>
      </c>
      <c r="K183" s="82">
        <f>SUM('Step 1'!AA183:AC183)</f>
        <v>939786</v>
      </c>
      <c r="L183" s="82">
        <f>SUM('Step 1'!AB183:AD183)</f>
        <v>940910</v>
      </c>
      <c r="M183" s="82">
        <f>SUM('Step 1'!AC183:AE183)</f>
        <v>946008</v>
      </c>
      <c r="N183" s="82">
        <f>SUM('Step 1'!AD183:AF183)</f>
        <v>948709</v>
      </c>
      <c r="O183" s="82">
        <f>SUM('Step 1'!AE183:AG183)</f>
        <v>950425</v>
      </c>
      <c r="P183" s="82"/>
      <c r="Q183" s="82"/>
      <c r="R183" s="82"/>
      <c r="S183" s="82"/>
      <c r="T183" s="82"/>
      <c r="U183" s="82"/>
      <c r="V183" s="82"/>
      <c r="W183" s="82"/>
      <c r="X183" s="82"/>
      <c r="Y183" s="82"/>
      <c r="Z183" s="82"/>
      <c r="AA183" s="82"/>
      <c r="AB183" s="82"/>
      <c r="AC183" s="82"/>
      <c r="AD183" s="82"/>
      <c r="AE183" s="82"/>
      <c r="AF183" s="82"/>
      <c r="AG183" s="82"/>
      <c r="AH183" s="82"/>
      <c r="AI183" s="82"/>
      <c r="AJ183" s="82"/>
      <c r="AK183" s="82"/>
      <c r="AL183" s="82"/>
      <c r="AM183" s="82"/>
      <c r="AN183" s="82"/>
      <c r="AO183" s="82"/>
      <c r="AP183" s="82"/>
      <c r="AQ183" s="82"/>
      <c r="AR183" s="82"/>
      <c r="AS183" s="82"/>
      <c r="AT183" s="82"/>
      <c r="AU183" s="82"/>
      <c r="AV183" s="82"/>
      <c r="AW183" s="82"/>
      <c r="AX183" s="82"/>
    </row>
    <row r="184" spans="1:50" x14ac:dyDescent="0.35">
      <c r="A184" s="80" t="s">
        <v>225</v>
      </c>
      <c r="B184" s="82">
        <f>SUM('Step 1'!Q184:AB184)</f>
        <v>4158056</v>
      </c>
      <c r="C184" s="82">
        <f>SUM('Step 1'!R184:AC184)</f>
        <v>4162838</v>
      </c>
      <c r="D184" s="82">
        <f>SUM('Step 1'!S184:AD184)</f>
        <v>4166291</v>
      </c>
      <c r="E184" s="82">
        <f>SUM('Step 1'!T184:AE184)</f>
        <v>4170604</v>
      </c>
      <c r="F184" s="82">
        <f>SUM('Step 1'!U184:AF184)</f>
        <v>4170867</v>
      </c>
      <c r="G184" s="82">
        <f>SUM('Step 1'!V184:AG184)</f>
        <v>4172592</v>
      </c>
      <c r="H184" s="82"/>
      <c r="I184" s="82"/>
      <c r="J184" s="82">
        <f>SUM('Step 1'!Z184:AB184)</f>
        <v>1037403</v>
      </c>
      <c r="K184" s="82">
        <f>SUM('Step 1'!AA184:AC184)</f>
        <v>1041657</v>
      </c>
      <c r="L184" s="82">
        <f>SUM('Step 1'!AB184:AD184)</f>
        <v>1043209</v>
      </c>
      <c r="M184" s="82">
        <f>SUM('Step 1'!AC184:AE184)</f>
        <v>1049528</v>
      </c>
      <c r="N184" s="82">
        <f>SUM('Step 1'!AD184:AF184)</f>
        <v>1052882</v>
      </c>
      <c r="O184" s="82">
        <f>SUM('Step 1'!AE184:AG184)</f>
        <v>1054430</v>
      </c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2"/>
      <c r="AB184" s="82"/>
      <c r="AC184" s="82"/>
      <c r="AD184" s="82"/>
      <c r="AE184" s="82"/>
      <c r="AF184" s="82"/>
      <c r="AG184" s="82"/>
      <c r="AH184" s="82"/>
      <c r="AI184" s="82"/>
      <c r="AJ184" s="82"/>
      <c r="AK184" s="82"/>
      <c r="AL184" s="82"/>
      <c r="AM184" s="82"/>
      <c r="AN184" s="82"/>
      <c r="AO184" s="82"/>
      <c r="AP184" s="82"/>
      <c r="AQ184" s="82"/>
      <c r="AR184" s="82"/>
      <c r="AS184" s="82"/>
      <c r="AT184" s="82"/>
      <c r="AU184" s="82"/>
      <c r="AV184" s="82"/>
      <c r="AW184" s="82"/>
      <c r="AX184" s="82"/>
    </row>
    <row r="185" spans="1:50" x14ac:dyDescent="0.35">
      <c r="A185" s="80" t="s">
        <v>82</v>
      </c>
      <c r="B185" s="82">
        <f>SUM('Step 1'!Q185:AB185)</f>
        <v>260081</v>
      </c>
      <c r="C185" s="82">
        <f>SUM('Step 1'!R185:AC185)</f>
        <v>260112</v>
      </c>
      <c r="D185" s="82">
        <f>SUM('Step 1'!S185:AD185)</f>
        <v>260104</v>
      </c>
      <c r="E185" s="82">
        <f>SUM('Step 1'!T185:AE185)</f>
        <v>260175</v>
      </c>
      <c r="F185" s="82">
        <f>SUM('Step 1'!U185:AF185)</f>
        <v>260023</v>
      </c>
      <c r="G185" s="82">
        <f>SUM('Step 1'!V185:AG185)</f>
        <v>259969</v>
      </c>
      <c r="H185" s="82"/>
      <c r="I185" s="82"/>
      <c r="J185" s="82">
        <f>SUM('Step 1'!Z185:AB185)</f>
        <v>64740</v>
      </c>
      <c r="K185" s="82">
        <f>SUM('Step 1'!AA185:AC185)</f>
        <v>65037</v>
      </c>
      <c r="L185" s="82">
        <f>SUM('Step 1'!AB185:AD185)</f>
        <v>65064</v>
      </c>
      <c r="M185" s="82">
        <f>SUM('Step 1'!AC185:AE185)</f>
        <v>65397</v>
      </c>
      <c r="N185" s="82">
        <f>SUM('Step 1'!AD185:AF185)</f>
        <v>65614</v>
      </c>
      <c r="O185" s="82">
        <f>SUM('Step 1'!AE185:AG185)</f>
        <v>65526</v>
      </c>
      <c r="P185" s="82"/>
      <c r="Q185" s="82"/>
      <c r="R185" s="82"/>
      <c r="S185" s="82"/>
      <c r="T185" s="82"/>
      <c r="U185" s="82"/>
      <c r="V185" s="82"/>
      <c r="W185" s="82"/>
      <c r="X185" s="82"/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</row>
    <row r="186" spans="1:50" x14ac:dyDescent="0.35">
      <c r="A186" s="80" t="s">
        <v>83</v>
      </c>
      <c r="B186" s="82">
        <f>SUM('Step 1'!Q186:AB186)</f>
        <v>579685</v>
      </c>
      <c r="C186" s="82">
        <f>SUM('Step 1'!R186:AC186)</f>
        <v>579803</v>
      </c>
      <c r="D186" s="82">
        <f>SUM('Step 1'!S186:AD186)</f>
        <v>579426</v>
      </c>
      <c r="E186" s="82">
        <f>SUM('Step 1'!T186:AE186)</f>
        <v>580607</v>
      </c>
      <c r="F186" s="82">
        <f>SUM('Step 1'!U186:AF186)</f>
        <v>580877</v>
      </c>
      <c r="G186" s="82">
        <f>SUM('Step 1'!V186:AG186)</f>
        <v>581121</v>
      </c>
      <c r="H186" s="82"/>
      <c r="I186" s="82"/>
      <c r="J186" s="82">
        <f>SUM('Step 1'!Z186:AB186)</f>
        <v>144442</v>
      </c>
      <c r="K186" s="82">
        <f>SUM('Step 1'!AA186:AC186)</f>
        <v>145823</v>
      </c>
      <c r="L186" s="82">
        <f>SUM('Step 1'!AB186:AD186)</f>
        <v>145802</v>
      </c>
      <c r="M186" s="82">
        <f>SUM('Step 1'!AC186:AE186)</f>
        <v>145424</v>
      </c>
      <c r="N186" s="82">
        <f>SUM('Step 1'!AD186:AF186)</f>
        <v>145726</v>
      </c>
      <c r="O186" s="82">
        <f>SUM('Step 1'!AE186:AG186)</f>
        <v>146024</v>
      </c>
      <c r="P186" s="82"/>
      <c r="Q186" s="82"/>
      <c r="R186" s="82"/>
      <c r="S186" s="82"/>
      <c r="T186" s="82"/>
      <c r="U186" s="82"/>
      <c r="V186" s="82"/>
      <c r="W186" s="82"/>
      <c r="X186" s="82"/>
      <c r="Y186" s="82"/>
      <c r="Z186" s="82"/>
      <c r="AA186" s="82"/>
      <c r="AB186" s="82"/>
      <c r="AC186" s="82"/>
      <c r="AD186" s="82"/>
      <c r="AE186" s="82"/>
      <c r="AF186" s="82"/>
      <c r="AG186" s="82"/>
      <c r="AH186" s="82"/>
      <c r="AI186" s="82"/>
      <c r="AJ186" s="82"/>
      <c r="AK186" s="82"/>
      <c r="AL186" s="82"/>
      <c r="AM186" s="82"/>
      <c r="AN186" s="82"/>
      <c r="AO186" s="82"/>
      <c r="AP186" s="82"/>
      <c r="AQ186" s="82"/>
      <c r="AR186" s="82"/>
      <c r="AS186" s="82"/>
      <c r="AT186" s="82"/>
      <c r="AU186" s="82"/>
      <c r="AV186" s="82"/>
      <c r="AW186" s="82"/>
      <c r="AX186" s="82"/>
    </row>
    <row r="187" spans="1:50" x14ac:dyDescent="0.35">
      <c r="A187" s="80" t="s">
        <v>226</v>
      </c>
      <c r="B187" s="82">
        <f>SUM('Step 1'!Q187:AB187)</f>
        <v>465996</v>
      </c>
      <c r="C187" s="82">
        <f>SUM('Step 1'!R187:AC187)</f>
        <v>466363</v>
      </c>
      <c r="D187" s="82">
        <f>SUM('Step 1'!S187:AD187)</f>
        <v>466586</v>
      </c>
      <c r="E187" s="82">
        <f>SUM('Step 1'!T187:AE187)</f>
        <v>466747</v>
      </c>
      <c r="F187" s="82">
        <f>SUM('Step 1'!U187:AF187)</f>
        <v>466629</v>
      </c>
      <c r="G187" s="82">
        <f>SUM('Step 1'!V187:AG187)</f>
        <v>466607</v>
      </c>
      <c r="H187" s="82"/>
      <c r="I187" s="82"/>
      <c r="J187" s="82">
        <f>SUM('Step 1'!Z187:AB187)</f>
        <v>116629</v>
      </c>
      <c r="K187" s="82">
        <f>SUM('Step 1'!AA187:AC187)</f>
        <v>117155</v>
      </c>
      <c r="L187" s="82">
        <f>SUM('Step 1'!AB187:AD187)</f>
        <v>117347</v>
      </c>
      <c r="M187" s="82">
        <f>SUM('Step 1'!AC187:AE187)</f>
        <v>117630</v>
      </c>
      <c r="N187" s="82">
        <f>SUM('Step 1'!AD187:AF187)</f>
        <v>117520</v>
      </c>
      <c r="O187" s="82">
        <f>SUM('Step 1'!AE187:AG187)</f>
        <v>117203</v>
      </c>
      <c r="P187" s="82"/>
      <c r="Q187" s="82"/>
      <c r="R187" s="82"/>
      <c r="S187" s="82"/>
      <c r="T187" s="82"/>
      <c r="U187" s="82"/>
      <c r="V187" s="82"/>
      <c r="W187" s="82"/>
      <c r="X187" s="82"/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2"/>
      <c r="AO187" s="82"/>
      <c r="AP187" s="82"/>
      <c r="AQ187" s="82"/>
      <c r="AR187" s="82"/>
      <c r="AS187" s="82"/>
      <c r="AT187" s="82"/>
      <c r="AU187" s="82"/>
      <c r="AV187" s="82"/>
      <c r="AW187" s="82"/>
      <c r="AX187" s="82"/>
    </row>
    <row r="188" spans="1:50" x14ac:dyDescent="0.35">
      <c r="A188" s="80" t="s">
        <v>227</v>
      </c>
      <c r="B188" s="82">
        <f>SUM('Step 1'!Q188:AB188)</f>
        <v>286434</v>
      </c>
      <c r="C188" s="82">
        <f>SUM('Step 1'!R188:AC188)</f>
        <v>286668</v>
      </c>
      <c r="D188" s="82">
        <f>SUM('Step 1'!S188:AD188)</f>
        <v>286696</v>
      </c>
      <c r="E188" s="82">
        <f>SUM('Step 1'!T188:AE188)</f>
        <v>286788</v>
      </c>
      <c r="F188" s="82">
        <f>SUM('Step 1'!U188:AF188)</f>
        <v>286579</v>
      </c>
      <c r="G188" s="82">
        <f>SUM('Step 1'!V188:AG188)</f>
        <v>286572</v>
      </c>
      <c r="H188" s="82"/>
      <c r="I188" s="82"/>
      <c r="J188" s="82">
        <f>SUM('Step 1'!Z188:AB188)</f>
        <v>71470</v>
      </c>
      <c r="K188" s="82">
        <f>SUM('Step 1'!AA188:AC188)</f>
        <v>71794</v>
      </c>
      <c r="L188" s="82">
        <f>SUM('Step 1'!AB188:AD188)</f>
        <v>71839</v>
      </c>
      <c r="M188" s="82">
        <f>SUM('Step 1'!AC188:AE188)</f>
        <v>72154</v>
      </c>
      <c r="N188" s="82">
        <f>SUM('Step 1'!AD188:AF188)</f>
        <v>72392</v>
      </c>
      <c r="O188" s="82">
        <f>SUM('Step 1'!AE188:AG188)</f>
        <v>72522</v>
      </c>
      <c r="P188" s="82"/>
      <c r="Q188" s="82"/>
      <c r="R188" s="82"/>
      <c r="S188" s="82"/>
      <c r="T188" s="82"/>
      <c r="U188" s="82"/>
      <c r="V188" s="82"/>
      <c r="W188" s="82"/>
      <c r="X188" s="82"/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2"/>
      <c r="AO188" s="82"/>
      <c r="AP188" s="82"/>
      <c r="AQ188" s="82"/>
      <c r="AR188" s="82"/>
      <c r="AS188" s="82"/>
      <c r="AT188" s="82"/>
      <c r="AU188" s="82"/>
      <c r="AV188" s="82"/>
      <c r="AW188" s="82"/>
      <c r="AX188" s="82"/>
    </row>
    <row r="189" spans="1:50" x14ac:dyDescent="0.35">
      <c r="A189" s="80" t="s">
        <v>84</v>
      </c>
      <c r="B189" s="82">
        <f>SUM('Step 1'!Q189:AB189)</f>
        <v>1046570</v>
      </c>
      <c r="C189" s="82">
        <f>SUM('Step 1'!R189:AC189)</f>
        <v>1047144</v>
      </c>
      <c r="D189" s="82">
        <f>SUM('Step 1'!S189:AD189)</f>
        <v>1047253</v>
      </c>
      <c r="E189" s="82">
        <f>SUM('Step 1'!T189:AE189)</f>
        <v>1047481</v>
      </c>
      <c r="F189" s="82">
        <f>SUM('Step 1'!U189:AF189)</f>
        <v>1046813</v>
      </c>
      <c r="G189" s="82">
        <f>SUM('Step 1'!V189:AG189)</f>
        <v>1046577</v>
      </c>
      <c r="H189" s="82"/>
      <c r="I189" s="82"/>
      <c r="J189" s="82">
        <f>SUM('Step 1'!Z189:AB189)</f>
        <v>260504</v>
      </c>
      <c r="K189" s="82">
        <f>SUM('Step 1'!AA189:AC189)</f>
        <v>261217</v>
      </c>
      <c r="L189" s="82">
        <f>SUM('Step 1'!AB189:AD189)</f>
        <v>261671</v>
      </c>
      <c r="M189" s="82">
        <f>SUM('Step 1'!AC189:AE189)</f>
        <v>263245</v>
      </c>
      <c r="N189" s="82">
        <f>SUM('Step 1'!AD189:AF189)</f>
        <v>264241</v>
      </c>
      <c r="O189" s="82">
        <f>SUM('Step 1'!AE189:AG189)</f>
        <v>264040</v>
      </c>
      <c r="P189" s="82"/>
      <c r="Q189" s="82"/>
      <c r="R189" s="82"/>
      <c r="S189" s="82"/>
      <c r="T189" s="82"/>
      <c r="U189" s="82"/>
      <c r="V189" s="82"/>
      <c r="W189" s="82"/>
      <c r="X189" s="82"/>
      <c r="Y189" s="82"/>
      <c r="Z189" s="82"/>
      <c r="AA189" s="82"/>
      <c r="AB189" s="82"/>
      <c r="AC189" s="82"/>
      <c r="AD189" s="82"/>
      <c r="AE189" s="82"/>
      <c r="AF189" s="82"/>
      <c r="AG189" s="82"/>
      <c r="AH189" s="82"/>
      <c r="AI189" s="82"/>
      <c r="AJ189" s="82"/>
      <c r="AK189" s="82"/>
      <c r="AL189" s="82"/>
      <c r="AM189" s="82"/>
      <c r="AN189" s="82"/>
      <c r="AO189" s="82"/>
      <c r="AP189" s="82"/>
      <c r="AQ189" s="82"/>
      <c r="AR189" s="82"/>
      <c r="AS189" s="82"/>
      <c r="AT189" s="82"/>
      <c r="AU189" s="82"/>
      <c r="AV189" s="82"/>
      <c r="AW189" s="82"/>
      <c r="AX189" s="82"/>
    </row>
    <row r="190" spans="1:50" x14ac:dyDescent="0.35">
      <c r="A190" s="80" t="s">
        <v>228</v>
      </c>
      <c r="B190" s="82">
        <f>SUM('Step 1'!Q190:AB190)</f>
        <v>301309</v>
      </c>
      <c r="C190" s="82">
        <f>SUM('Step 1'!R190:AC190)</f>
        <v>301442</v>
      </c>
      <c r="D190" s="82">
        <f>SUM('Step 1'!S190:AD190)</f>
        <v>301473</v>
      </c>
      <c r="E190" s="82">
        <f>SUM('Step 1'!T190:AE190)</f>
        <v>301669</v>
      </c>
      <c r="F190" s="82">
        <f>SUM('Step 1'!U190:AF190)</f>
        <v>301524</v>
      </c>
      <c r="G190" s="82">
        <f>SUM('Step 1'!V190:AG190)</f>
        <v>301484</v>
      </c>
      <c r="H190" s="82"/>
      <c r="I190" s="82"/>
      <c r="J190" s="82">
        <f>SUM('Step 1'!Z190:AB190)</f>
        <v>75064</v>
      </c>
      <c r="K190" s="82">
        <f>SUM('Step 1'!AA190:AC190)</f>
        <v>75668</v>
      </c>
      <c r="L190" s="82">
        <f>SUM('Step 1'!AB190:AD190)</f>
        <v>75800</v>
      </c>
      <c r="M190" s="82">
        <f>SUM('Step 1'!AC190:AE190)</f>
        <v>76192</v>
      </c>
      <c r="N190" s="82">
        <f>SUM('Step 1'!AD190:AF190)</f>
        <v>76157</v>
      </c>
      <c r="O190" s="82">
        <f>SUM('Step 1'!AE190:AG190)</f>
        <v>75908</v>
      </c>
      <c r="P190" s="82"/>
      <c r="Q190" s="82"/>
      <c r="R190" s="82"/>
      <c r="S190" s="82"/>
      <c r="T190" s="82"/>
      <c r="U190" s="82"/>
      <c r="V190" s="82"/>
      <c r="W190" s="82"/>
      <c r="X190" s="82"/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2"/>
      <c r="AO190" s="82"/>
      <c r="AP190" s="82"/>
      <c r="AQ190" s="82"/>
      <c r="AR190" s="82"/>
      <c r="AS190" s="82"/>
      <c r="AT190" s="82"/>
      <c r="AU190" s="82"/>
      <c r="AV190" s="82"/>
      <c r="AW190" s="82"/>
      <c r="AX190" s="82"/>
    </row>
    <row r="191" spans="1:50" x14ac:dyDescent="0.35">
      <c r="A191" s="80" t="s">
        <v>229</v>
      </c>
      <c r="B191" s="82">
        <f>SUM('Step 1'!Q191:AB191)</f>
        <v>300516</v>
      </c>
      <c r="C191" s="82">
        <f>SUM('Step 1'!R191:AC191)</f>
        <v>300412</v>
      </c>
      <c r="D191" s="82">
        <f>SUM('Step 1'!S191:AD191)</f>
        <v>300153</v>
      </c>
      <c r="E191" s="82">
        <f>SUM('Step 1'!T191:AE191)</f>
        <v>300120</v>
      </c>
      <c r="F191" s="82">
        <f>SUM('Step 1'!U191:AF191)</f>
        <v>299809</v>
      </c>
      <c r="G191" s="82">
        <f>SUM('Step 1'!V191:AG191)</f>
        <v>299824</v>
      </c>
      <c r="H191" s="82"/>
      <c r="I191" s="82"/>
      <c r="J191" s="82">
        <f>SUM('Step 1'!Z191:AB191)</f>
        <v>74455</v>
      </c>
      <c r="K191" s="82">
        <f>SUM('Step 1'!AA191:AC191)</f>
        <v>74704</v>
      </c>
      <c r="L191" s="82">
        <f>SUM('Step 1'!AB191:AD191)</f>
        <v>74813</v>
      </c>
      <c r="M191" s="82">
        <f>SUM('Step 1'!AC191:AE191)</f>
        <v>75211</v>
      </c>
      <c r="N191" s="82">
        <f>SUM('Step 1'!AD191:AF191)</f>
        <v>75629</v>
      </c>
      <c r="O191" s="82">
        <f>SUM('Step 1'!AE191:AG191)</f>
        <v>76066</v>
      </c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</row>
    <row r="192" spans="1:50" x14ac:dyDescent="0.35">
      <c r="A192" s="80" t="s">
        <v>230</v>
      </c>
      <c r="B192" s="82">
        <f>SUM('Step 1'!Q192:AB192)</f>
        <v>1521702</v>
      </c>
      <c r="C192" s="82">
        <f>SUM('Step 1'!R192:AC192)</f>
        <v>1520841</v>
      </c>
      <c r="D192" s="82">
        <f>SUM('Step 1'!S192:AD192)</f>
        <v>1519581</v>
      </c>
      <c r="E192" s="82">
        <f>SUM('Step 1'!T192:AE192)</f>
        <v>1519278</v>
      </c>
      <c r="F192" s="82">
        <f>SUM('Step 1'!U192:AF192)</f>
        <v>1517494</v>
      </c>
      <c r="G192" s="82">
        <f>SUM('Step 1'!V192:AG192)</f>
        <v>1517297</v>
      </c>
      <c r="H192" s="82"/>
      <c r="I192" s="82"/>
      <c r="J192" s="82">
        <f>SUM('Step 1'!Z192:AB192)</f>
        <v>378377</v>
      </c>
      <c r="K192" s="82">
        <f>SUM('Step 1'!AA192:AC192)</f>
        <v>379232</v>
      </c>
      <c r="L192" s="82">
        <f>SUM('Step 1'!AB192:AD192)</f>
        <v>378907</v>
      </c>
      <c r="M192" s="82">
        <f>SUM('Step 1'!AC192:AE192)</f>
        <v>380085</v>
      </c>
      <c r="N192" s="82">
        <f>SUM('Step 1'!AD192:AF192)</f>
        <v>381610</v>
      </c>
      <c r="O192" s="82">
        <f>SUM('Step 1'!AE192:AG192)</f>
        <v>383376</v>
      </c>
      <c r="P192" s="82"/>
      <c r="Q192" s="82"/>
      <c r="R192" s="82"/>
      <c r="S192" s="82"/>
      <c r="T192" s="82"/>
      <c r="U192" s="82"/>
      <c r="V192" s="82"/>
      <c r="W192" s="82"/>
      <c r="X192" s="82"/>
      <c r="Y192" s="82"/>
      <c r="Z192" s="82"/>
      <c r="AA192" s="82"/>
      <c r="AB192" s="82"/>
      <c r="AC192" s="82"/>
      <c r="AD192" s="82"/>
      <c r="AE192" s="82"/>
      <c r="AF192" s="82"/>
      <c r="AG192" s="82"/>
      <c r="AH192" s="82"/>
      <c r="AI192" s="82"/>
      <c r="AJ192" s="82"/>
      <c r="AK192" s="82"/>
      <c r="AL192" s="82"/>
      <c r="AM192" s="82"/>
      <c r="AN192" s="82"/>
      <c r="AO192" s="82"/>
      <c r="AP192" s="82"/>
      <c r="AQ192" s="82"/>
      <c r="AR192" s="82"/>
      <c r="AS192" s="82"/>
      <c r="AT192" s="82"/>
      <c r="AU192" s="82"/>
      <c r="AV192" s="82"/>
      <c r="AW192" s="82"/>
      <c r="AX192" s="82"/>
    </row>
    <row r="193" spans="1:50" x14ac:dyDescent="0.35">
      <c r="A193" s="80" t="s">
        <v>231</v>
      </c>
      <c r="B193" s="82">
        <f>SUM('Step 1'!Q193:AB193)</f>
        <v>259974</v>
      </c>
      <c r="C193" s="82">
        <f>SUM('Step 1'!R193:AC193)</f>
        <v>260117</v>
      </c>
      <c r="D193" s="82">
        <f>SUM('Step 1'!S193:AD193)</f>
        <v>260219</v>
      </c>
      <c r="E193" s="82">
        <f>SUM('Step 1'!T193:AE193)</f>
        <v>260257</v>
      </c>
      <c r="F193" s="82">
        <f>SUM('Step 1'!U193:AF193)</f>
        <v>259988</v>
      </c>
      <c r="G193" s="82">
        <f>SUM('Step 1'!V193:AG193)</f>
        <v>259822</v>
      </c>
      <c r="H193" s="82"/>
      <c r="I193" s="82"/>
      <c r="J193" s="82">
        <f>SUM('Step 1'!Z193:AB193)</f>
        <v>64391</v>
      </c>
      <c r="K193" s="82">
        <f>SUM('Step 1'!AA193:AC193)</f>
        <v>64793</v>
      </c>
      <c r="L193" s="82">
        <f>SUM('Step 1'!AB193:AD193)</f>
        <v>65152</v>
      </c>
      <c r="M193" s="82">
        <f>SUM('Step 1'!AC193:AE193)</f>
        <v>65534</v>
      </c>
      <c r="N193" s="82">
        <f>SUM('Step 1'!AD193:AF193)</f>
        <v>65759</v>
      </c>
      <c r="O193" s="82">
        <f>SUM('Step 1'!AE193:AG193)</f>
        <v>65765</v>
      </c>
      <c r="P193" s="82"/>
      <c r="Q193" s="82"/>
      <c r="R193" s="82"/>
      <c r="S193" s="82"/>
      <c r="T193" s="82"/>
      <c r="U193" s="82"/>
      <c r="V193" s="82"/>
      <c r="W193" s="82"/>
      <c r="X193" s="82"/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</row>
    <row r="194" spans="1:50" x14ac:dyDescent="0.35">
      <c r="A194" s="80" t="s">
        <v>232</v>
      </c>
      <c r="B194" s="82">
        <f>SUM('Step 1'!Q194:AB194)</f>
        <v>144093</v>
      </c>
      <c r="C194" s="82">
        <f>SUM('Step 1'!R194:AC194)</f>
        <v>144143</v>
      </c>
      <c r="D194" s="82">
        <f>SUM('Step 1'!S194:AD194)</f>
        <v>144100</v>
      </c>
      <c r="E194" s="82">
        <f>SUM('Step 1'!T194:AE194)</f>
        <v>144118</v>
      </c>
      <c r="F194" s="82">
        <f>SUM('Step 1'!U194:AF194)</f>
        <v>144096</v>
      </c>
      <c r="G194" s="82">
        <f>SUM('Step 1'!V194:AG194)</f>
        <v>144088</v>
      </c>
      <c r="H194" s="82"/>
      <c r="I194" s="82"/>
      <c r="J194" s="82">
        <f>SUM('Step 1'!Z194:AB194)</f>
        <v>35614</v>
      </c>
      <c r="K194" s="82">
        <f>SUM('Step 1'!AA194:AC194)</f>
        <v>35943</v>
      </c>
      <c r="L194" s="82">
        <f>SUM('Step 1'!AB194:AD194)</f>
        <v>36110</v>
      </c>
      <c r="M194" s="82">
        <f>SUM('Step 1'!AC194:AE194)</f>
        <v>36396</v>
      </c>
      <c r="N194" s="82">
        <f>SUM('Step 1'!AD194:AF194)</f>
        <v>36512</v>
      </c>
      <c r="O194" s="82">
        <f>SUM('Step 1'!AE194:AG194)</f>
        <v>36507</v>
      </c>
      <c r="P194" s="82"/>
      <c r="Q194" s="82"/>
      <c r="R194" s="82"/>
      <c r="S194" s="82"/>
      <c r="T194" s="82"/>
      <c r="U194" s="82"/>
      <c r="V194" s="82"/>
      <c r="W194" s="82"/>
      <c r="X194" s="82"/>
      <c r="Y194" s="82"/>
      <c r="Z194" s="82"/>
      <c r="AA194" s="82"/>
      <c r="AB194" s="82"/>
      <c r="AC194" s="82"/>
      <c r="AD194" s="82"/>
      <c r="AE194" s="82"/>
      <c r="AF194" s="82"/>
      <c r="AG194" s="82"/>
      <c r="AH194" s="82"/>
      <c r="AI194" s="82"/>
      <c r="AJ194" s="82"/>
      <c r="AK194" s="82"/>
      <c r="AL194" s="82"/>
      <c r="AM194" s="82"/>
      <c r="AN194" s="82"/>
      <c r="AO194" s="82"/>
      <c r="AP194" s="82"/>
      <c r="AQ194" s="82"/>
      <c r="AR194" s="82"/>
      <c r="AS194" s="82"/>
      <c r="AT194" s="82"/>
      <c r="AU194" s="82"/>
      <c r="AV194" s="82"/>
      <c r="AW194" s="82"/>
      <c r="AX194" s="82"/>
    </row>
    <row r="195" spans="1:50" x14ac:dyDescent="0.35">
      <c r="A195" s="80" t="s">
        <v>233</v>
      </c>
      <c r="B195" s="82">
        <f>SUM('Step 1'!Q195:AB195)</f>
        <v>194950</v>
      </c>
      <c r="C195" s="82">
        <f>SUM('Step 1'!R195:AC195)</f>
        <v>195034</v>
      </c>
      <c r="D195" s="82">
        <f>SUM('Step 1'!S195:AD195)</f>
        <v>195076</v>
      </c>
      <c r="E195" s="82">
        <f>SUM('Step 1'!T195:AE195)</f>
        <v>195148</v>
      </c>
      <c r="F195" s="82">
        <f>SUM('Step 1'!U195:AF195)</f>
        <v>195082</v>
      </c>
      <c r="G195" s="82">
        <f>SUM('Step 1'!V195:AG195)</f>
        <v>195121</v>
      </c>
      <c r="H195" s="82"/>
      <c r="I195" s="82"/>
      <c r="J195" s="82">
        <f>SUM('Step 1'!Z195:AB195)</f>
        <v>48651</v>
      </c>
      <c r="K195" s="82">
        <f>SUM('Step 1'!AA195:AC195)</f>
        <v>48878</v>
      </c>
      <c r="L195" s="82">
        <f>SUM('Step 1'!AB195:AD195)</f>
        <v>48972</v>
      </c>
      <c r="M195" s="82">
        <f>SUM('Step 1'!AC195:AE195)</f>
        <v>49096</v>
      </c>
      <c r="N195" s="82">
        <f>SUM('Step 1'!AD195:AF195)</f>
        <v>49120</v>
      </c>
      <c r="O195" s="82">
        <f>SUM('Step 1'!AE195:AG195)</f>
        <v>49002</v>
      </c>
      <c r="P195" s="82"/>
      <c r="Q195" s="82"/>
      <c r="R195" s="82"/>
      <c r="S195" s="82"/>
      <c r="T195" s="82"/>
      <c r="U195" s="82"/>
      <c r="V195" s="82"/>
      <c r="W195" s="82"/>
      <c r="X195" s="82"/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2"/>
      <c r="AO195" s="82"/>
      <c r="AP195" s="82"/>
      <c r="AQ195" s="82"/>
      <c r="AR195" s="82"/>
      <c r="AS195" s="82"/>
      <c r="AT195" s="82"/>
      <c r="AU195" s="82"/>
      <c r="AV195" s="82"/>
      <c r="AW195" s="82"/>
      <c r="AX195" s="82"/>
    </row>
    <row r="196" spans="1:50" x14ac:dyDescent="0.35">
      <c r="A196" s="80" t="s">
        <v>234</v>
      </c>
      <c r="B196" s="82">
        <f>SUM('Step 1'!Q196:AB196)</f>
        <v>182127</v>
      </c>
      <c r="C196" s="82">
        <f>SUM('Step 1'!R196:AC196)</f>
        <v>182210</v>
      </c>
      <c r="D196" s="82">
        <f>SUM('Step 1'!S196:AD196)</f>
        <v>182284</v>
      </c>
      <c r="E196" s="82">
        <f>SUM('Step 1'!T196:AE196)</f>
        <v>182330</v>
      </c>
      <c r="F196" s="82">
        <f>SUM('Step 1'!U196:AF196)</f>
        <v>182219</v>
      </c>
      <c r="G196" s="82">
        <f>SUM('Step 1'!V196:AG196)</f>
        <v>182200</v>
      </c>
      <c r="H196" s="82"/>
      <c r="I196" s="82"/>
      <c r="J196" s="82">
        <f>SUM('Step 1'!Z196:AB196)</f>
        <v>45396</v>
      </c>
      <c r="K196" s="82">
        <f>SUM('Step 1'!AA196:AC196)</f>
        <v>45599</v>
      </c>
      <c r="L196" s="82">
        <f>SUM('Step 1'!AB196:AD196)</f>
        <v>45693</v>
      </c>
      <c r="M196" s="82">
        <f>SUM('Step 1'!AC196:AE196)</f>
        <v>45824</v>
      </c>
      <c r="N196" s="82">
        <f>SUM('Step 1'!AD196:AF196)</f>
        <v>45865</v>
      </c>
      <c r="O196" s="82">
        <f>SUM('Step 1'!AE196:AG196)</f>
        <v>45743</v>
      </c>
      <c r="P196" s="82"/>
      <c r="Q196" s="82"/>
      <c r="R196" s="82"/>
      <c r="S196" s="82"/>
      <c r="T196" s="82"/>
      <c r="U196" s="82"/>
      <c r="V196" s="82"/>
      <c r="W196" s="82"/>
      <c r="X196" s="82"/>
      <c r="Y196" s="82"/>
      <c r="Z196" s="82"/>
      <c r="AA196" s="82"/>
      <c r="AB196" s="82"/>
      <c r="AC196" s="82"/>
      <c r="AD196" s="82"/>
      <c r="AE196" s="82"/>
      <c r="AF196" s="82"/>
      <c r="AG196" s="82"/>
      <c r="AH196" s="82"/>
      <c r="AI196" s="82"/>
      <c r="AJ196" s="82"/>
      <c r="AK196" s="82"/>
      <c r="AL196" s="82"/>
      <c r="AM196" s="82"/>
      <c r="AN196" s="82"/>
      <c r="AO196" s="82"/>
      <c r="AP196" s="82"/>
      <c r="AQ196" s="82"/>
      <c r="AR196" s="82"/>
      <c r="AS196" s="82"/>
      <c r="AT196" s="82"/>
      <c r="AU196" s="82"/>
      <c r="AV196" s="82"/>
      <c r="AW196" s="82"/>
      <c r="AX196" s="82"/>
    </row>
    <row r="197" spans="1:50" x14ac:dyDescent="0.35">
      <c r="A197" s="80" t="s">
        <v>85</v>
      </c>
      <c r="B197" s="82">
        <f>SUM('Step 1'!Q197:AB197)</f>
        <v>380722</v>
      </c>
      <c r="C197" s="82">
        <f>SUM('Step 1'!R197:AC197)</f>
        <v>380942</v>
      </c>
      <c r="D197" s="82">
        <f>SUM('Step 1'!S197:AD197)</f>
        <v>380827</v>
      </c>
      <c r="E197" s="82">
        <f>SUM('Step 1'!T197:AE197)</f>
        <v>380394</v>
      </c>
      <c r="F197" s="82">
        <f>SUM('Step 1'!U197:AF197)</f>
        <v>378923</v>
      </c>
      <c r="G197" s="82">
        <f>SUM('Step 1'!V197:AG197)</f>
        <v>377889</v>
      </c>
      <c r="H197" s="82"/>
      <c r="I197" s="82"/>
      <c r="J197" s="82">
        <f>SUM('Step 1'!Z197:AB197)</f>
        <v>93563</v>
      </c>
      <c r="K197" s="82">
        <f>SUM('Step 1'!AA197:AC197)</f>
        <v>93696</v>
      </c>
      <c r="L197" s="82">
        <f>SUM('Step 1'!AB197:AD197)</f>
        <v>93890</v>
      </c>
      <c r="M197" s="82">
        <f>SUM('Step 1'!AC197:AE197)</f>
        <v>95050</v>
      </c>
      <c r="N197" s="82">
        <f>SUM('Step 1'!AD197:AF197)</f>
        <v>96000</v>
      </c>
      <c r="O197" s="82">
        <f>SUM('Step 1'!AE197:AG197)</f>
        <v>96583</v>
      </c>
      <c r="P197" s="82"/>
      <c r="Q197" s="82"/>
      <c r="R197" s="82"/>
      <c r="S197" s="82"/>
      <c r="T197" s="82"/>
      <c r="U197" s="82"/>
      <c r="V197" s="82"/>
      <c r="W197" s="82"/>
      <c r="X197" s="82"/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2"/>
      <c r="AO197" s="82"/>
      <c r="AP197" s="82"/>
      <c r="AQ197" s="82"/>
      <c r="AR197" s="82"/>
      <c r="AS197" s="82"/>
      <c r="AT197" s="82"/>
      <c r="AU197" s="82"/>
      <c r="AV197" s="82"/>
      <c r="AW197" s="82"/>
      <c r="AX197" s="82"/>
    </row>
    <row r="198" spans="1:50" x14ac:dyDescent="0.35">
      <c r="A198" s="80" t="s">
        <v>235</v>
      </c>
      <c r="B198" s="82">
        <f>SUM('Step 1'!Q198:AB198)</f>
        <v>196350</v>
      </c>
      <c r="C198" s="82">
        <f>SUM('Step 1'!R198:AC198)</f>
        <v>196443</v>
      </c>
      <c r="D198" s="82">
        <f>SUM('Step 1'!S198:AD198)</f>
        <v>196547</v>
      </c>
      <c r="E198" s="82">
        <f>SUM('Step 1'!T198:AE198)</f>
        <v>196628</v>
      </c>
      <c r="F198" s="82">
        <f>SUM('Step 1'!U198:AF198)</f>
        <v>196523</v>
      </c>
      <c r="G198" s="82">
        <f>SUM('Step 1'!V198:AG198)</f>
        <v>196488</v>
      </c>
      <c r="H198" s="82"/>
      <c r="I198" s="82"/>
      <c r="J198" s="82">
        <f>SUM('Step 1'!Z198:AB198)</f>
        <v>49023</v>
      </c>
      <c r="K198" s="82">
        <f>SUM('Step 1'!AA198:AC198)</f>
        <v>49273</v>
      </c>
      <c r="L198" s="82">
        <f>SUM('Step 1'!AB198:AD198)</f>
        <v>49385</v>
      </c>
      <c r="M198" s="82">
        <f>SUM('Step 1'!AC198:AE198)</f>
        <v>49497</v>
      </c>
      <c r="N198" s="82">
        <f>SUM('Step 1'!AD198:AF198)</f>
        <v>49462</v>
      </c>
      <c r="O198" s="82">
        <f>SUM('Step 1'!AE198:AG198)</f>
        <v>49237</v>
      </c>
      <c r="P198" s="82"/>
      <c r="Q198" s="82"/>
      <c r="R198" s="82"/>
      <c r="S198" s="82"/>
      <c r="T198" s="82"/>
      <c r="U198" s="82"/>
      <c r="V198" s="82"/>
      <c r="W198" s="82"/>
      <c r="X198" s="82"/>
      <c r="Y198" s="82"/>
      <c r="Z198" s="82"/>
      <c r="AA198" s="82"/>
      <c r="AB198" s="82"/>
      <c r="AC198" s="82"/>
      <c r="AD198" s="82"/>
      <c r="AE198" s="82"/>
      <c r="AF198" s="82"/>
      <c r="AG198" s="82"/>
      <c r="AH198" s="82"/>
      <c r="AI198" s="82"/>
      <c r="AJ198" s="82"/>
      <c r="AK198" s="82"/>
      <c r="AL198" s="82"/>
      <c r="AM198" s="82"/>
      <c r="AN198" s="82"/>
      <c r="AO198" s="82"/>
      <c r="AP198" s="82"/>
      <c r="AQ198" s="82"/>
      <c r="AR198" s="82"/>
      <c r="AS198" s="82"/>
      <c r="AT198" s="82"/>
      <c r="AU198" s="82"/>
      <c r="AV198" s="82"/>
      <c r="AW198" s="82"/>
      <c r="AX198" s="82"/>
    </row>
    <row r="199" spans="1:50" x14ac:dyDescent="0.35">
      <c r="A199" s="80" t="s">
        <v>86</v>
      </c>
      <c r="B199" s="82">
        <f>SUM('Step 1'!Q199:AB199)</f>
        <v>333017</v>
      </c>
      <c r="C199" s="82">
        <f>SUM('Step 1'!R199:AC199)</f>
        <v>333119</v>
      </c>
      <c r="D199" s="82">
        <f>SUM('Step 1'!S199:AD199)</f>
        <v>332867</v>
      </c>
      <c r="E199" s="82">
        <f>SUM('Step 1'!T199:AE199)</f>
        <v>332349</v>
      </c>
      <c r="F199" s="82">
        <f>SUM('Step 1'!U199:AF199)</f>
        <v>331104</v>
      </c>
      <c r="G199" s="82">
        <f>SUM('Step 1'!V199:AG199)</f>
        <v>330238</v>
      </c>
      <c r="H199" s="82"/>
      <c r="I199" s="82"/>
      <c r="J199" s="82">
        <f>SUM('Step 1'!Z199:AB199)</f>
        <v>81105</v>
      </c>
      <c r="K199" s="82">
        <f>SUM('Step 1'!AA199:AC199)</f>
        <v>80909</v>
      </c>
      <c r="L199" s="82">
        <f>SUM('Step 1'!AB199:AD199)</f>
        <v>81262</v>
      </c>
      <c r="M199" s="82">
        <f>SUM('Step 1'!AC199:AE199)</f>
        <v>82691</v>
      </c>
      <c r="N199" s="82">
        <f>SUM('Step 1'!AD199:AF199)</f>
        <v>84371</v>
      </c>
      <c r="O199" s="82">
        <f>SUM('Step 1'!AE199:AG199)</f>
        <v>85269</v>
      </c>
      <c r="P199" s="82"/>
      <c r="Q199" s="82"/>
      <c r="R199" s="82"/>
      <c r="S199" s="82"/>
      <c r="T199" s="82"/>
      <c r="U199" s="82"/>
      <c r="V199" s="82"/>
      <c r="W199" s="82"/>
      <c r="X199" s="82"/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2"/>
      <c r="AO199" s="82"/>
      <c r="AP199" s="82"/>
      <c r="AQ199" s="82"/>
      <c r="AR199" s="82"/>
      <c r="AS199" s="82"/>
      <c r="AT199" s="82"/>
      <c r="AU199" s="82"/>
      <c r="AV199" s="82"/>
      <c r="AW199" s="82"/>
      <c r="AX199" s="82"/>
    </row>
    <row r="200" spans="1:50" x14ac:dyDescent="0.35">
      <c r="A200" s="80" t="s">
        <v>236</v>
      </c>
      <c r="B200" s="82">
        <f>SUM('Step 1'!Q200:AB200)</f>
        <v>127631</v>
      </c>
      <c r="C200" s="82">
        <f>SUM('Step 1'!R200:AC200)</f>
        <v>127655</v>
      </c>
      <c r="D200" s="82">
        <f>SUM('Step 1'!S200:AD200)</f>
        <v>127599</v>
      </c>
      <c r="E200" s="82">
        <f>SUM('Step 1'!T200:AE200)</f>
        <v>127541</v>
      </c>
      <c r="F200" s="82">
        <f>SUM('Step 1'!U200:AF200)</f>
        <v>127362</v>
      </c>
      <c r="G200" s="82">
        <f>SUM('Step 1'!V200:AG200)</f>
        <v>127274</v>
      </c>
      <c r="H200" s="82"/>
      <c r="I200" s="82"/>
      <c r="J200" s="82">
        <f>SUM('Step 1'!Z200:AB200)</f>
        <v>31344</v>
      </c>
      <c r="K200" s="82">
        <f>SUM('Step 1'!AA200:AC200)</f>
        <v>31402</v>
      </c>
      <c r="L200" s="82">
        <f>SUM('Step 1'!AB200:AD200)</f>
        <v>31610</v>
      </c>
      <c r="M200" s="82">
        <f>SUM('Step 1'!AC200:AE200)</f>
        <v>32029</v>
      </c>
      <c r="N200" s="82">
        <f>SUM('Step 1'!AD200:AF200)</f>
        <v>32485</v>
      </c>
      <c r="O200" s="82">
        <f>SUM('Step 1'!AE200:AG200)</f>
        <v>32681</v>
      </c>
      <c r="P200" s="82"/>
      <c r="Q200" s="82"/>
      <c r="R200" s="82"/>
      <c r="S200" s="82"/>
      <c r="T200" s="82"/>
      <c r="U200" s="82"/>
      <c r="V200" s="82"/>
      <c r="W200" s="82"/>
      <c r="X200" s="82"/>
      <c r="Y200" s="82"/>
      <c r="Z200" s="82"/>
      <c r="AA200" s="82"/>
      <c r="AB200" s="82"/>
      <c r="AC200" s="82"/>
      <c r="AD200" s="82"/>
      <c r="AE200" s="82"/>
      <c r="AF200" s="82"/>
      <c r="AG200" s="82"/>
      <c r="AH200" s="82"/>
      <c r="AI200" s="82"/>
      <c r="AJ200" s="82"/>
      <c r="AK200" s="82"/>
      <c r="AL200" s="82"/>
      <c r="AM200" s="82"/>
      <c r="AN200" s="82"/>
      <c r="AO200" s="82"/>
      <c r="AP200" s="82"/>
      <c r="AQ200" s="82"/>
      <c r="AR200" s="82"/>
      <c r="AS200" s="82"/>
      <c r="AT200" s="82"/>
      <c r="AU200" s="82"/>
      <c r="AV200" s="82"/>
      <c r="AW200" s="82"/>
      <c r="AX200" s="82"/>
    </row>
    <row r="201" spans="1:50" x14ac:dyDescent="0.35">
      <c r="A201" s="80" t="s">
        <v>237</v>
      </c>
      <c r="B201" s="82">
        <f>SUM('Step 1'!Q201:AB201)</f>
        <v>539433</v>
      </c>
      <c r="C201" s="82">
        <f>SUM('Step 1'!R201:AC201)</f>
        <v>539556</v>
      </c>
      <c r="D201" s="82">
        <f>SUM('Step 1'!S201:AD201)</f>
        <v>539340</v>
      </c>
      <c r="E201" s="82">
        <f>SUM('Step 1'!T201:AE201)</f>
        <v>539085</v>
      </c>
      <c r="F201" s="82">
        <f>SUM('Step 1'!U201:AF201)</f>
        <v>538201</v>
      </c>
      <c r="G201" s="82">
        <f>SUM('Step 1'!V201:AG201)</f>
        <v>537751</v>
      </c>
      <c r="H201" s="82"/>
      <c r="I201" s="82"/>
      <c r="J201" s="82">
        <f>SUM('Step 1'!Z201:AB201)</f>
        <v>133548</v>
      </c>
      <c r="K201" s="82">
        <f>SUM('Step 1'!AA201:AC201)</f>
        <v>133495</v>
      </c>
      <c r="L201" s="82">
        <f>SUM('Step 1'!AB201:AD201)</f>
        <v>133711</v>
      </c>
      <c r="M201" s="82">
        <f>SUM('Step 1'!AC201:AE201)</f>
        <v>134958</v>
      </c>
      <c r="N201" s="82">
        <f>SUM('Step 1'!AD201:AF201)</f>
        <v>136559</v>
      </c>
      <c r="O201" s="82">
        <f>SUM('Step 1'!AE201:AG201)</f>
        <v>137311</v>
      </c>
      <c r="P201" s="82"/>
      <c r="Q201" s="82"/>
      <c r="R201" s="82"/>
      <c r="S201" s="82"/>
      <c r="T201" s="82"/>
      <c r="U201" s="82"/>
      <c r="V201" s="82"/>
      <c r="W201" s="82"/>
      <c r="X201" s="82"/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2"/>
      <c r="AO201" s="82"/>
      <c r="AP201" s="82"/>
      <c r="AQ201" s="82"/>
      <c r="AR201" s="82"/>
      <c r="AS201" s="82"/>
      <c r="AT201" s="82"/>
      <c r="AU201" s="82"/>
      <c r="AV201" s="82"/>
      <c r="AW201" s="82"/>
      <c r="AX201" s="82"/>
    </row>
    <row r="202" spans="1:50" x14ac:dyDescent="0.35">
      <c r="A202" s="80" t="s">
        <v>87</v>
      </c>
      <c r="B202" s="82">
        <f>SUM('Step 1'!Q202:AB202)</f>
        <v>525798</v>
      </c>
      <c r="C202" s="82">
        <f>SUM('Step 1'!R202:AC202)</f>
        <v>526002</v>
      </c>
      <c r="D202" s="82">
        <f>SUM('Step 1'!S202:AD202)</f>
        <v>525715</v>
      </c>
      <c r="E202" s="82">
        <f>SUM('Step 1'!T202:AE202)</f>
        <v>525292</v>
      </c>
      <c r="F202" s="82">
        <f>SUM('Step 1'!U202:AF202)</f>
        <v>524671</v>
      </c>
      <c r="G202" s="82">
        <f>SUM('Step 1'!V202:AG202)</f>
        <v>524361</v>
      </c>
      <c r="H202" s="82"/>
      <c r="I202" s="82"/>
      <c r="J202" s="82">
        <f>SUM('Step 1'!Z202:AB202)</f>
        <v>130760</v>
      </c>
      <c r="K202" s="82">
        <f>SUM('Step 1'!AA202:AC202)</f>
        <v>130591</v>
      </c>
      <c r="L202" s="82">
        <f>SUM('Step 1'!AB202:AD202)</f>
        <v>130416</v>
      </c>
      <c r="M202" s="82">
        <f>SUM('Step 1'!AC202:AE202)</f>
        <v>130858</v>
      </c>
      <c r="N202" s="82">
        <f>SUM('Step 1'!AD202:AF202)</f>
        <v>131951</v>
      </c>
      <c r="O202" s="82">
        <f>SUM('Step 1'!AE202:AG202)</f>
        <v>132322</v>
      </c>
      <c r="P202" s="82"/>
      <c r="Q202" s="82"/>
      <c r="R202" s="82"/>
      <c r="S202" s="82"/>
      <c r="T202" s="82"/>
      <c r="U202" s="82"/>
      <c r="V202" s="82"/>
      <c r="W202" s="82"/>
      <c r="X202" s="82"/>
      <c r="Y202" s="82"/>
      <c r="Z202" s="82"/>
      <c r="AA202" s="82"/>
      <c r="AB202" s="82"/>
      <c r="AC202" s="82"/>
      <c r="AD202" s="82"/>
      <c r="AE202" s="82"/>
      <c r="AF202" s="82"/>
      <c r="AG202" s="82"/>
      <c r="AH202" s="82"/>
      <c r="AI202" s="82"/>
      <c r="AJ202" s="82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</row>
    <row r="203" spans="1:50" x14ac:dyDescent="0.35">
      <c r="A203" s="80" t="s">
        <v>238</v>
      </c>
      <c r="B203" s="82">
        <f>SUM('Step 1'!Q203:AB203)</f>
        <v>270670</v>
      </c>
      <c r="C203" s="82">
        <f>SUM('Step 1'!R203:AC203)</f>
        <v>270922</v>
      </c>
      <c r="D203" s="82">
        <f>SUM('Step 1'!S203:AD203)</f>
        <v>270942</v>
      </c>
      <c r="E203" s="82">
        <f>SUM('Step 1'!T203:AE203)</f>
        <v>270887</v>
      </c>
      <c r="F203" s="82">
        <f>SUM('Step 1'!U203:AF203)</f>
        <v>270578</v>
      </c>
      <c r="G203" s="82">
        <f>SUM('Step 1'!V203:AG203)</f>
        <v>270356</v>
      </c>
      <c r="H203" s="82"/>
      <c r="I203" s="82"/>
      <c r="J203" s="82">
        <f>SUM('Step 1'!Z203:AB203)</f>
        <v>67722</v>
      </c>
      <c r="K203" s="82">
        <f>SUM('Step 1'!AA203:AC203)</f>
        <v>68130</v>
      </c>
      <c r="L203" s="82">
        <f>SUM('Step 1'!AB203:AD203)</f>
        <v>68114</v>
      </c>
      <c r="M203" s="82">
        <f>SUM('Step 1'!AC203:AE203)</f>
        <v>68109</v>
      </c>
      <c r="N203" s="82">
        <f>SUM('Step 1'!AD203:AF203)</f>
        <v>67876</v>
      </c>
      <c r="O203" s="82">
        <f>SUM('Step 1'!AE203:AG203)</f>
        <v>67624</v>
      </c>
      <c r="P203" s="82"/>
      <c r="Q203" s="82"/>
      <c r="R203" s="82"/>
      <c r="S203" s="82"/>
      <c r="T203" s="82"/>
      <c r="U203" s="82"/>
      <c r="V203" s="82"/>
      <c r="W203" s="82"/>
      <c r="X203" s="82"/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2"/>
      <c r="AO203" s="82"/>
      <c r="AP203" s="82"/>
      <c r="AQ203" s="82"/>
      <c r="AR203" s="82"/>
      <c r="AS203" s="82"/>
      <c r="AT203" s="82"/>
      <c r="AU203" s="82"/>
      <c r="AV203" s="82"/>
      <c r="AW203" s="82"/>
      <c r="AX203" s="82"/>
    </row>
    <row r="204" spans="1:50" x14ac:dyDescent="0.35">
      <c r="A204" s="80" t="s">
        <v>239</v>
      </c>
      <c r="B204" s="82">
        <f>SUM('Step 1'!Q204:AB204)</f>
        <v>278545</v>
      </c>
      <c r="C204" s="82">
        <f>SUM('Step 1'!R204:AC204)</f>
        <v>278753</v>
      </c>
      <c r="D204" s="82">
        <f>SUM('Step 1'!S204:AD204)</f>
        <v>278841</v>
      </c>
      <c r="E204" s="82">
        <f>SUM('Step 1'!T204:AE204)</f>
        <v>278912</v>
      </c>
      <c r="F204" s="82">
        <f>SUM('Step 1'!U204:AF204)</f>
        <v>278845</v>
      </c>
      <c r="G204" s="82">
        <f>SUM('Step 1'!V204:AG204)</f>
        <v>278839</v>
      </c>
      <c r="J204" s="82">
        <f>SUM('Step 1'!Z204:AB204)</f>
        <v>69844</v>
      </c>
      <c r="K204" s="82">
        <f>SUM('Step 1'!AA204:AC204)</f>
        <v>70164</v>
      </c>
      <c r="L204" s="82">
        <f>SUM('Step 1'!AB204:AD204)</f>
        <v>70154</v>
      </c>
      <c r="M204" s="82">
        <f>SUM('Step 1'!AC204:AE204)</f>
        <v>70248</v>
      </c>
      <c r="N204" s="82">
        <f>SUM('Step 1'!AD204:AF204)</f>
        <v>70157</v>
      </c>
      <c r="O204" s="82">
        <f>SUM('Step 1'!AE204:AG204)</f>
        <v>70012</v>
      </c>
    </row>
    <row r="205" spans="1:50" x14ac:dyDescent="0.35">
      <c r="A205" s="80" t="s">
        <v>88</v>
      </c>
      <c r="B205" s="82">
        <f>SUM('Step 1'!Q205:AB205)</f>
        <v>6472437</v>
      </c>
      <c r="C205" s="82">
        <f>SUM('Step 1'!R205:AC205)</f>
        <v>6478004</v>
      </c>
      <c r="D205" s="82">
        <f>SUM('Step 1'!S205:AD205)</f>
        <v>6482779</v>
      </c>
      <c r="E205" s="82">
        <f>SUM('Step 1'!T205:AE205)</f>
        <v>6487601</v>
      </c>
      <c r="F205" s="82">
        <f>SUM('Step 1'!U205:AF205)</f>
        <v>6486671</v>
      </c>
      <c r="G205" s="82">
        <f>SUM('Step 1'!V205:AG205)</f>
        <v>6487781</v>
      </c>
      <c r="J205" s="82">
        <f>SUM('Step 1'!Z205:AB205)</f>
        <v>1617940</v>
      </c>
      <c r="K205" s="82">
        <f>SUM('Step 1'!AA205:AC205)</f>
        <v>1624085</v>
      </c>
      <c r="L205" s="82">
        <f>SUM('Step 1'!AB205:AD205)</f>
        <v>1625253</v>
      </c>
      <c r="M205" s="82">
        <f>SUM('Step 1'!AC205:AE205)</f>
        <v>1628059</v>
      </c>
      <c r="N205" s="82">
        <f>SUM('Step 1'!AD205:AF205)</f>
        <v>1632913</v>
      </c>
      <c r="O205" s="82">
        <f>SUM('Step 1'!AE205:AG205)</f>
        <v>1636061</v>
      </c>
    </row>
    <row r="206" spans="1:50" x14ac:dyDescent="0.35">
      <c r="A206" s="80" t="s">
        <v>240</v>
      </c>
      <c r="B206" s="82">
        <f>SUM('Step 1'!Q206:AB206)</f>
        <v>409437</v>
      </c>
      <c r="C206" s="82">
        <f>SUM('Step 1'!R206:AC206)</f>
        <v>409723</v>
      </c>
      <c r="D206" s="82">
        <f>SUM('Step 1'!S206:AD206)</f>
        <v>409971</v>
      </c>
      <c r="E206" s="82">
        <f>SUM('Step 1'!T206:AE206)</f>
        <v>410247</v>
      </c>
      <c r="F206" s="82">
        <f>SUM('Step 1'!U206:AF206)</f>
        <v>410135</v>
      </c>
      <c r="G206" s="82">
        <f>SUM('Step 1'!V206:AG206)</f>
        <v>410158</v>
      </c>
      <c r="J206" s="82">
        <f>SUM('Step 1'!Z206:AB206)</f>
        <v>102308</v>
      </c>
      <c r="K206" s="82">
        <f>SUM('Step 1'!AA206:AC206)</f>
        <v>102677</v>
      </c>
      <c r="L206" s="82">
        <f>SUM('Step 1'!AB206:AD206)</f>
        <v>102743</v>
      </c>
      <c r="M206" s="82">
        <f>SUM('Step 1'!AC206:AE206)</f>
        <v>102913</v>
      </c>
      <c r="N206" s="82">
        <f>SUM('Step 1'!AD206:AF206)</f>
        <v>103168</v>
      </c>
      <c r="O206" s="82">
        <f>SUM('Step 1'!AE206:AG206)</f>
        <v>103321</v>
      </c>
    </row>
    <row r="207" spans="1:50" x14ac:dyDescent="0.35">
      <c r="A207" s="80" t="s">
        <v>89</v>
      </c>
      <c r="B207" s="82">
        <f>SUM('Step 1'!Q207:AB207)</f>
        <v>215268</v>
      </c>
      <c r="C207" s="82">
        <f>SUM('Step 1'!R207:AC207)</f>
        <v>215060</v>
      </c>
      <c r="D207" s="82">
        <f>SUM('Step 1'!S207:AD207)</f>
        <v>214775</v>
      </c>
      <c r="E207" s="82">
        <f>SUM('Step 1'!T207:AE207)</f>
        <v>214481</v>
      </c>
      <c r="F207" s="82">
        <f>SUM('Step 1'!U207:AF207)</f>
        <v>214151</v>
      </c>
      <c r="G207" s="82">
        <f>SUM('Step 1'!V207:AG207)</f>
        <v>214010</v>
      </c>
      <c r="J207" s="82">
        <f>SUM('Step 1'!Z207:AB207)</f>
        <v>52865</v>
      </c>
      <c r="K207" s="82">
        <f>SUM('Step 1'!AA207:AC207)</f>
        <v>52557</v>
      </c>
      <c r="L207" s="82">
        <f>SUM('Step 1'!AB207:AD207)</f>
        <v>52702</v>
      </c>
      <c r="M207" s="82">
        <f>SUM('Step 1'!AC207:AE207)</f>
        <v>53439</v>
      </c>
      <c r="N207" s="82">
        <f>SUM('Step 1'!AD207:AF207)</f>
        <v>54300</v>
      </c>
      <c r="O207" s="82">
        <f>SUM('Step 1'!AE207:AG207)</f>
        <v>54558</v>
      </c>
    </row>
    <row r="208" spans="1:50" x14ac:dyDescent="0.35">
      <c r="A208" s="80" t="s">
        <v>90</v>
      </c>
      <c r="B208" s="82">
        <f>SUM('Step 1'!Q208:AB208)</f>
        <v>133089</v>
      </c>
      <c r="C208" s="82">
        <f>SUM('Step 1'!R208:AC208)</f>
        <v>133222</v>
      </c>
      <c r="D208" s="82">
        <f>SUM('Step 1'!S208:AD208)</f>
        <v>133241</v>
      </c>
      <c r="E208" s="82">
        <f>SUM('Step 1'!T208:AE208)</f>
        <v>133089</v>
      </c>
      <c r="F208" s="82">
        <f>SUM('Step 1'!U208:AF208)</f>
        <v>133035</v>
      </c>
      <c r="G208" s="82">
        <f>SUM('Step 1'!V208:AG208)</f>
        <v>132977</v>
      </c>
      <c r="J208" s="82">
        <f>SUM('Step 1'!Z208:AB208)</f>
        <v>32408</v>
      </c>
      <c r="K208" s="82">
        <f>SUM('Step 1'!AA208:AC208)</f>
        <v>32331</v>
      </c>
      <c r="L208" s="82">
        <f>SUM('Step 1'!AB208:AD208)</f>
        <v>32534</v>
      </c>
      <c r="M208" s="82">
        <f>SUM('Step 1'!AC208:AE208)</f>
        <v>32831</v>
      </c>
      <c r="N208" s="82">
        <f>SUM('Step 1'!AD208:AF208)</f>
        <v>33518</v>
      </c>
      <c r="O208" s="82">
        <f>SUM('Step 1'!AE208:AG208)</f>
        <v>33708</v>
      </c>
    </row>
    <row r="209" spans="1:15" x14ac:dyDescent="0.35">
      <c r="A209" s="80" t="s">
        <v>241</v>
      </c>
      <c r="B209" s="82">
        <f>SUM('Step 1'!Q209:AB209)</f>
        <v>1331919</v>
      </c>
      <c r="C209" s="82">
        <f>SUM('Step 1'!R209:AC209)</f>
        <v>1333104</v>
      </c>
      <c r="D209" s="82">
        <f>SUM('Step 1'!S209:AD209)</f>
        <v>1334126</v>
      </c>
      <c r="E209" s="82">
        <f>SUM('Step 1'!T209:AE209)</f>
        <v>1335146</v>
      </c>
      <c r="F209" s="82">
        <f>SUM('Step 1'!U209:AF209)</f>
        <v>1334896</v>
      </c>
      <c r="G209" s="82">
        <f>SUM('Step 1'!V209:AG209)</f>
        <v>1334984</v>
      </c>
      <c r="J209" s="82">
        <f>SUM('Step 1'!Z209:AB209)</f>
        <v>332823</v>
      </c>
      <c r="K209" s="82">
        <f>SUM('Step 1'!AA209:AC209)</f>
        <v>334025</v>
      </c>
      <c r="L209" s="82">
        <f>SUM('Step 1'!AB209:AD209)</f>
        <v>334257</v>
      </c>
      <c r="M209" s="82">
        <f>SUM('Step 1'!AC209:AE209)</f>
        <v>334904</v>
      </c>
      <c r="N209" s="82">
        <f>SUM('Step 1'!AD209:AF209)</f>
        <v>336163</v>
      </c>
      <c r="O209" s="82">
        <f>SUM('Step 1'!AE209:AG209)</f>
        <v>337095</v>
      </c>
    </row>
    <row r="210" spans="1:15" x14ac:dyDescent="0.35">
      <c r="A210" s="80" t="s">
        <v>242</v>
      </c>
      <c r="B210" s="82">
        <f>SUM('Step 1'!Q210:AB210)</f>
        <v>235475</v>
      </c>
      <c r="C210" s="82">
        <f>SUM('Step 1'!R210:AC210)</f>
        <v>235696</v>
      </c>
      <c r="D210" s="82">
        <f>SUM('Step 1'!S210:AD210)</f>
        <v>235894</v>
      </c>
      <c r="E210" s="82">
        <f>SUM('Step 1'!T210:AE210)</f>
        <v>236090</v>
      </c>
      <c r="F210" s="82">
        <f>SUM('Step 1'!U210:AF210)</f>
        <v>236086</v>
      </c>
      <c r="G210" s="82">
        <f>SUM('Step 1'!V210:AG210)</f>
        <v>236135</v>
      </c>
      <c r="J210" s="82">
        <f>SUM('Step 1'!Z210:AB210)</f>
        <v>58822</v>
      </c>
      <c r="K210" s="82">
        <f>SUM('Step 1'!AA210:AC210)</f>
        <v>59099</v>
      </c>
      <c r="L210" s="82">
        <f>SUM('Step 1'!AB210:AD210)</f>
        <v>59198</v>
      </c>
      <c r="M210" s="82">
        <f>SUM('Step 1'!AC210:AE210)</f>
        <v>59326</v>
      </c>
      <c r="N210" s="82">
        <f>SUM('Step 1'!AD210:AF210)</f>
        <v>59516</v>
      </c>
      <c r="O210" s="82">
        <f>SUM('Step 1'!AE210:AG210)</f>
        <v>59614</v>
      </c>
    </row>
  </sheetData>
  <hyperlinks>
    <hyperlink ref="A2" r:id="rId1" display="http://download.bls.gov/pub/time.series/la/" xr:uid="{00000000-0004-0000-04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/>
  <dimension ref="A1:AG210"/>
  <sheetViews>
    <sheetView tabSelected="1" zoomScale="80" zoomScaleNormal="80" workbookViewId="0">
      <selection activeCell="A2" sqref="A2"/>
    </sheetView>
  </sheetViews>
  <sheetFormatPr defaultRowHeight="14.5" x14ac:dyDescent="0.35"/>
  <cols>
    <col min="1" max="1" width="71.453125" customWidth="1"/>
    <col min="2" max="28" width="11.7265625" bestFit="1" customWidth="1"/>
    <col min="29" max="29" width="9.26953125" bestFit="1" customWidth="1"/>
  </cols>
  <sheetData>
    <row r="1" spans="1:33" s="7" customFormat="1" x14ac:dyDescent="0.35">
      <c r="A1" s="7" t="s">
        <v>245</v>
      </c>
      <c r="AE1"/>
    </row>
    <row r="2" spans="1:33" s="46" customFormat="1" x14ac:dyDescent="0.35">
      <c r="A2" s="102" t="s">
        <v>868</v>
      </c>
      <c r="B2" s="45">
        <v>44927</v>
      </c>
      <c r="C2" s="45">
        <v>44958</v>
      </c>
      <c r="D2" s="45">
        <v>44986</v>
      </c>
      <c r="E2" s="45">
        <v>45017</v>
      </c>
      <c r="F2" s="45">
        <v>45047</v>
      </c>
      <c r="G2" s="45">
        <v>45078</v>
      </c>
      <c r="H2" s="45">
        <v>45108</v>
      </c>
      <c r="I2" s="45">
        <v>45139</v>
      </c>
      <c r="J2" s="45">
        <v>45170</v>
      </c>
      <c r="K2" s="45">
        <v>45200</v>
      </c>
      <c r="L2" s="45">
        <v>45231</v>
      </c>
      <c r="M2" s="45">
        <v>45261</v>
      </c>
      <c r="N2" s="45">
        <v>45292</v>
      </c>
      <c r="O2" s="45">
        <v>45323</v>
      </c>
      <c r="P2" s="45">
        <v>45352</v>
      </c>
      <c r="Q2" s="45">
        <v>45383</v>
      </c>
      <c r="R2" s="45">
        <v>45413</v>
      </c>
      <c r="S2" s="45">
        <v>45444</v>
      </c>
      <c r="T2" s="45">
        <v>45474</v>
      </c>
      <c r="U2" s="45">
        <v>45505</v>
      </c>
      <c r="V2" s="45">
        <v>45536</v>
      </c>
      <c r="W2" s="45">
        <v>45566</v>
      </c>
      <c r="X2" s="45">
        <v>45597</v>
      </c>
      <c r="Y2" s="45">
        <v>45627</v>
      </c>
      <c r="Z2" s="45">
        <v>45658</v>
      </c>
      <c r="AA2" s="45">
        <v>45689</v>
      </c>
      <c r="AB2" s="45">
        <v>45717</v>
      </c>
      <c r="AC2" s="45">
        <v>45748</v>
      </c>
      <c r="AD2" s="45">
        <v>45778</v>
      </c>
      <c r="AE2" s="45">
        <v>45809</v>
      </c>
      <c r="AF2" s="45">
        <v>45839</v>
      </c>
      <c r="AG2" s="45">
        <v>45870</v>
      </c>
    </row>
    <row r="3" spans="1:33" x14ac:dyDescent="0.35">
      <c r="A3" t="s">
        <v>94</v>
      </c>
      <c r="B3" s="28">
        <v>1391</v>
      </c>
      <c r="C3" s="28">
        <v>1393</v>
      </c>
      <c r="D3" s="28">
        <v>1250</v>
      </c>
      <c r="E3" s="28">
        <v>998</v>
      </c>
      <c r="F3" s="28">
        <v>1070</v>
      </c>
      <c r="G3" s="28">
        <v>1102</v>
      </c>
      <c r="H3" s="28">
        <v>1173</v>
      </c>
      <c r="I3" s="28">
        <v>1310</v>
      </c>
      <c r="J3" s="28">
        <v>1234</v>
      </c>
      <c r="K3" s="28">
        <v>1263</v>
      </c>
      <c r="L3" s="28">
        <v>1300</v>
      </c>
      <c r="M3" s="28">
        <v>1363</v>
      </c>
      <c r="N3" s="28">
        <v>1548</v>
      </c>
      <c r="O3" s="28">
        <v>1711</v>
      </c>
      <c r="P3" s="28">
        <v>1492</v>
      </c>
      <c r="Q3" s="28">
        <v>1236</v>
      </c>
      <c r="R3" s="28">
        <v>1197</v>
      </c>
      <c r="S3" s="28">
        <v>1252</v>
      </c>
      <c r="T3" s="28">
        <v>1409</v>
      </c>
      <c r="U3" s="28">
        <v>1365</v>
      </c>
      <c r="V3" s="28">
        <v>1120</v>
      </c>
      <c r="W3" s="28">
        <v>1134</v>
      </c>
      <c r="X3" s="28">
        <v>1179</v>
      </c>
      <c r="Y3" s="28">
        <v>1209</v>
      </c>
      <c r="Z3" s="28">
        <v>1496</v>
      </c>
      <c r="AA3" s="28">
        <v>1634</v>
      </c>
      <c r="AB3" s="28">
        <v>1443</v>
      </c>
      <c r="AC3" s="28">
        <v>1088</v>
      </c>
      <c r="AD3" s="28">
        <v>1044</v>
      </c>
      <c r="AE3" s="28">
        <v>1134</v>
      </c>
      <c r="AF3" s="28">
        <v>1297</v>
      </c>
      <c r="AG3" s="28">
        <v>1418</v>
      </c>
    </row>
    <row r="4" spans="1:33" x14ac:dyDescent="0.35">
      <c r="A4" t="s">
        <v>94</v>
      </c>
      <c r="B4" s="28">
        <v>2119</v>
      </c>
      <c r="C4" s="28">
        <v>2020</v>
      </c>
      <c r="D4" s="28">
        <v>1802</v>
      </c>
      <c r="E4" s="28">
        <v>1464</v>
      </c>
      <c r="F4" s="28">
        <v>1558</v>
      </c>
      <c r="G4" s="28">
        <v>1733</v>
      </c>
      <c r="H4" s="28">
        <v>1814</v>
      </c>
      <c r="I4" s="28">
        <v>1917</v>
      </c>
      <c r="J4" s="28">
        <v>1579</v>
      </c>
      <c r="K4" s="28">
        <v>1707</v>
      </c>
      <c r="L4" s="28">
        <v>1722</v>
      </c>
      <c r="M4" s="28">
        <v>2056</v>
      </c>
      <c r="N4" s="28">
        <v>2345</v>
      </c>
      <c r="O4" s="28">
        <v>2312</v>
      </c>
      <c r="P4" s="28">
        <v>2134</v>
      </c>
      <c r="Q4" s="28">
        <v>1785</v>
      </c>
      <c r="R4" s="28">
        <v>1756</v>
      </c>
      <c r="S4" s="28">
        <v>1922</v>
      </c>
      <c r="T4" s="28">
        <v>2052</v>
      </c>
      <c r="U4" s="28">
        <v>2022</v>
      </c>
      <c r="V4" s="28">
        <v>1548</v>
      </c>
      <c r="W4" s="28">
        <v>1546</v>
      </c>
      <c r="X4" s="28">
        <v>1685</v>
      </c>
      <c r="Y4" s="28">
        <v>1826</v>
      </c>
      <c r="Z4" s="28">
        <v>2321</v>
      </c>
      <c r="AA4" s="28">
        <v>2338</v>
      </c>
      <c r="AB4" s="28">
        <v>2171</v>
      </c>
      <c r="AC4" s="28">
        <v>1704</v>
      </c>
      <c r="AD4" s="28">
        <v>1589</v>
      </c>
      <c r="AE4" s="28">
        <v>1743</v>
      </c>
      <c r="AF4" s="28">
        <v>1994</v>
      </c>
      <c r="AG4" s="28">
        <v>2067</v>
      </c>
    </row>
    <row r="5" spans="1:33" x14ac:dyDescent="0.35">
      <c r="A5" t="s">
        <v>94</v>
      </c>
      <c r="B5" s="28">
        <v>11535</v>
      </c>
      <c r="C5" s="28">
        <v>11732</v>
      </c>
      <c r="D5" s="28">
        <v>10446</v>
      </c>
      <c r="E5" s="28">
        <v>8554</v>
      </c>
      <c r="F5" s="28">
        <v>9979</v>
      </c>
      <c r="G5" s="28">
        <v>10769</v>
      </c>
      <c r="H5" s="28">
        <v>11503</v>
      </c>
      <c r="I5" s="28">
        <v>12586</v>
      </c>
      <c r="J5" s="28">
        <v>11325</v>
      </c>
      <c r="K5" s="28">
        <v>11866</v>
      </c>
      <c r="L5" s="28">
        <v>11331</v>
      </c>
      <c r="M5" s="28">
        <v>11697</v>
      </c>
      <c r="N5" s="28">
        <v>12866</v>
      </c>
      <c r="O5" s="28">
        <v>13514</v>
      </c>
      <c r="P5" s="28">
        <v>12392</v>
      </c>
      <c r="Q5" s="28">
        <v>10620</v>
      </c>
      <c r="R5" s="28">
        <v>11183</v>
      </c>
      <c r="S5" s="28">
        <v>11980</v>
      </c>
      <c r="T5" s="28">
        <v>13223</v>
      </c>
      <c r="U5" s="28">
        <v>12842</v>
      </c>
      <c r="V5" s="28">
        <v>10565</v>
      </c>
      <c r="W5" s="28">
        <v>10778</v>
      </c>
      <c r="X5" s="28">
        <v>10900</v>
      </c>
      <c r="Y5" s="28">
        <v>10762</v>
      </c>
      <c r="Z5" s="28">
        <v>13067</v>
      </c>
      <c r="AA5" s="28">
        <v>14185</v>
      </c>
      <c r="AB5" s="28">
        <v>12495</v>
      </c>
      <c r="AC5" s="28">
        <v>9924</v>
      </c>
      <c r="AD5" s="28">
        <v>10189</v>
      </c>
      <c r="AE5" s="28">
        <v>11243</v>
      </c>
      <c r="AF5" s="28">
        <v>12844</v>
      </c>
      <c r="AG5" s="28">
        <v>13578</v>
      </c>
    </row>
    <row r="6" spans="1:33" x14ac:dyDescent="0.35">
      <c r="A6" t="s">
        <v>94</v>
      </c>
      <c r="B6" s="28">
        <v>284</v>
      </c>
      <c r="C6" s="28">
        <v>242</v>
      </c>
      <c r="D6" s="28">
        <v>195</v>
      </c>
      <c r="E6" s="28">
        <v>188</v>
      </c>
      <c r="F6" s="28">
        <v>246</v>
      </c>
      <c r="G6" s="28">
        <v>294</v>
      </c>
      <c r="H6" s="28">
        <v>300</v>
      </c>
      <c r="I6" s="28">
        <v>319</v>
      </c>
      <c r="J6" s="28">
        <v>277</v>
      </c>
      <c r="K6" s="28">
        <v>320</v>
      </c>
      <c r="L6" s="28">
        <v>246</v>
      </c>
      <c r="M6" s="28">
        <v>309</v>
      </c>
      <c r="N6" s="28">
        <v>275</v>
      </c>
      <c r="O6" s="28">
        <v>285</v>
      </c>
      <c r="P6" s="28">
        <v>253</v>
      </c>
      <c r="Q6" s="28">
        <v>232</v>
      </c>
      <c r="R6" s="28">
        <v>309</v>
      </c>
      <c r="S6" s="28">
        <v>373</v>
      </c>
      <c r="T6" s="28">
        <v>359</v>
      </c>
      <c r="U6" s="28">
        <v>372</v>
      </c>
      <c r="V6" s="28">
        <v>288</v>
      </c>
      <c r="W6" s="28">
        <v>280</v>
      </c>
      <c r="X6" s="28">
        <v>293</v>
      </c>
      <c r="Y6" s="28">
        <v>273</v>
      </c>
      <c r="Z6" s="28">
        <v>267</v>
      </c>
      <c r="AA6" s="28">
        <v>289</v>
      </c>
      <c r="AB6" s="28">
        <v>278</v>
      </c>
      <c r="AC6" s="28">
        <v>237</v>
      </c>
      <c r="AD6" s="28">
        <v>267</v>
      </c>
      <c r="AE6" s="28">
        <v>326</v>
      </c>
      <c r="AF6" s="28">
        <v>370</v>
      </c>
      <c r="AG6" s="28">
        <v>392</v>
      </c>
    </row>
    <row r="7" spans="1:33" x14ac:dyDescent="0.35">
      <c r="A7" t="s">
        <v>95</v>
      </c>
      <c r="B7" s="28">
        <v>5346</v>
      </c>
      <c r="C7" s="28">
        <v>5372</v>
      </c>
      <c r="D7" s="28">
        <v>4815</v>
      </c>
      <c r="E7" s="28">
        <v>4061</v>
      </c>
      <c r="F7" s="28">
        <v>4597</v>
      </c>
      <c r="G7" s="28">
        <v>5065</v>
      </c>
      <c r="H7" s="28">
        <v>5411</v>
      </c>
      <c r="I7" s="28">
        <v>5754</v>
      </c>
      <c r="J7" s="28">
        <v>5146</v>
      </c>
      <c r="K7" s="28">
        <v>5326</v>
      </c>
      <c r="L7" s="28">
        <v>5096</v>
      </c>
      <c r="M7" s="28">
        <v>5408</v>
      </c>
      <c r="N7" s="28">
        <v>5839</v>
      </c>
      <c r="O7" s="28">
        <v>6135</v>
      </c>
      <c r="P7" s="28">
        <v>5650</v>
      </c>
      <c r="Q7" s="28">
        <v>4950</v>
      </c>
      <c r="R7" s="28">
        <v>5192</v>
      </c>
      <c r="S7" s="28">
        <v>5564</v>
      </c>
      <c r="T7" s="28">
        <v>6158</v>
      </c>
      <c r="U7" s="28">
        <v>5956</v>
      </c>
      <c r="V7" s="28">
        <v>4823</v>
      </c>
      <c r="W7" s="28">
        <v>4857</v>
      </c>
      <c r="X7" s="28">
        <v>4891</v>
      </c>
      <c r="Y7" s="28">
        <v>4847</v>
      </c>
      <c r="Z7" s="28">
        <v>5693</v>
      </c>
      <c r="AA7" s="28">
        <v>6141</v>
      </c>
      <c r="AB7" s="28">
        <v>5526</v>
      </c>
      <c r="AC7" s="28">
        <v>4353</v>
      </c>
      <c r="AD7" s="28">
        <v>4378</v>
      </c>
      <c r="AE7" s="28">
        <v>4987</v>
      </c>
      <c r="AF7" s="28">
        <v>5792</v>
      </c>
      <c r="AG7" s="28">
        <v>6103</v>
      </c>
    </row>
    <row r="8" spans="1:33" x14ac:dyDescent="0.35">
      <c r="A8" t="s">
        <v>96</v>
      </c>
      <c r="B8" s="28">
        <v>1965</v>
      </c>
      <c r="C8" s="28">
        <v>1898</v>
      </c>
      <c r="D8" s="28">
        <v>1681</v>
      </c>
      <c r="E8" s="28">
        <v>1476</v>
      </c>
      <c r="F8" s="28">
        <v>1726</v>
      </c>
      <c r="G8" s="28">
        <v>1967</v>
      </c>
      <c r="H8" s="28">
        <v>2089</v>
      </c>
      <c r="I8" s="28">
        <v>2235</v>
      </c>
      <c r="J8" s="28">
        <v>1949</v>
      </c>
      <c r="K8" s="28">
        <v>2003</v>
      </c>
      <c r="L8" s="28">
        <v>1894</v>
      </c>
      <c r="M8" s="28">
        <v>1962</v>
      </c>
      <c r="N8" s="28">
        <v>2083</v>
      </c>
      <c r="O8" s="28">
        <v>2138</v>
      </c>
      <c r="P8" s="28">
        <v>1981</v>
      </c>
      <c r="Q8" s="28">
        <v>1790</v>
      </c>
      <c r="R8" s="28">
        <v>1946</v>
      </c>
      <c r="S8" s="28">
        <v>2064</v>
      </c>
      <c r="T8" s="28">
        <v>2283</v>
      </c>
      <c r="U8" s="28">
        <v>2245</v>
      </c>
      <c r="V8" s="28">
        <v>1807</v>
      </c>
      <c r="W8" s="28">
        <v>1823</v>
      </c>
      <c r="X8" s="28">
        <v>1834</v>
      </c>
      <c r="Y8" s="28">
        <v>1770</v>
      </c>
      <c r="Z8" s="28">
        <v>2023</v>
      </c>
      <c r="AA8" s="28">
        <v>2139</v>
      </c>
      <c r="AB8" s="28">
        <v>1937</v>
      </c>
      <c r="AC8" s="28">
        <v>1591</v>
      </c>
      <c r="AD8" s="28">
        <v>1675</v>
      </c>
      <c r="AE8" s="28">
        <v>1955</v>
      </c>
      <c r="AF8" s="28">
        <v>2251</v>
      </c>
      <c r="AG8" s="28">
        <v>2357</v>
      </c>
    </row>
    <row r="9" spans="1:33" x14ac:dyDescent="0.35">
      <c r="A9" t="s">
        <v>97</v>
      </c>
      <c r="B9" s="28">
        <v>21170</v>
      </c>
      <c r="C9" s="28">
        <v>21691</v>
      </c>
      <c r="D9" s="28">
        <v>19311</v>
      </c>
      <c r="E9" s="28">
        <v>15420</v>
      </c>
      <c r="F9" s="28">
        <v>16828</v>
      </c>
      <c r="G9" s="28">
        <v>17992</v>
      </c>
      <c r="H9" s="28">
        <v>19350</v>
      </c>
      <c r="I9" s="28">
        <v>20558</v>
      </c>
      <c r="J9" s="28">
        <v>18500</v>
      </c>
      <c r="K9" s="28">
        <v>19091</v>
      </c>
      <c r="L9" s="28">
        <v>19023</v>
      </c>
      <c r="M9" s="28">
        <v>20631</v>
      </c>
      <c r="N9" s="28">
        <v>23118</v>
      </c>
      <c r="O9" s="28">
        <v>24463</v>
      </c>
      <c r="P9" s="28">
        <v>22349</v>
      </c>
      <c r="Q9" s="28">
        <v>18873</v>
      </c>
      <c r="R9" s="28">
        <v>18723</v>
      </c>
      <c r="S9" s="28">
        <v>19796</v>
      </c>
      <c r="T9" s="28">
        <v>22056</v>
      </c>
      <c r="U9" s="28">
        <v>21213</v>
      </c>
      <c r="V9" s="28">
        <v>17369</v>
      </c>
      <c r="W9" s="28">
        <v>17616</v>
      </c>
      <c r="X9" s="28">
        <v>18107</v>
      </c>
      <c r="Y9" s="28">
        <v>18658</v>
      </c>
      <c r="Z9" s="28">
        <v>22902</v>
      </c>
      <c r="AA9" s="28">
        <v>24668</v>
      </c>
      <c r="AB9" s="28">
        <v>21809</v>
      </c>
      <c r="AC9" s="28">
        <v>16544</v>
      </c>
      <c r="AD9" s="28">
        <v>15958</v>
      </c>
      <c r="AE9" s="28">
        <v>17737</v>
      </c>
      <c r="AF9" s="28">
        <v>20532</v>
      </c>
      <c r="AG9" s="28">
        <v>21710</v>
      </c>
    </row>
    <row r="10" spans="1:33" x14ac:dyDescent="0.35">
      <c r="A10" t="s">
        <v>98</v>
      </c>
      <c r="B10" s="28">
        <v>15541</v>
      </c>
      <c r="C10" s="28">
        <v>15895</v>
      </c>
      <c r="D10" s="28">
        <v>14119</v>
      </c>
      <c r="E10" s="28">
        <v>11433</v>
      </c>
      <c r="F10" s="28">
        <v>12686</v>
      </c>
      <c r="G10" s="28">
        <v>13758</v>
      </c>
      <c r="H10" s="28">
        <v>14806</v>
      </c>
      <c r="I10" s="28">
        <v>15674</v>
      </c>
      <c r="J10" s="28">
        <v>14110</v>
      </c>
      <c r="K10" s="28">
        <v>14593</v>
      </c>
      <c r="L10" s="28">
        <v>14232</v>
      </c>
      <c r="M10" s="28">
        <v>15328</v>
      </c>
      <c r="N10" s="28">
        <v>17003</v>
      </c>
      <c r="O10" s="28">
        <v>17983</v>
      </c>
      <c r="P10" s="28">
        <v>16515</v>
      </c>
      <c r="Q10" s="28">
        <v>14077</v>
      </c>
      <c r="R10" s="28">
        <v>14328</v>
      </c>
      <c r="S10" s="28">
        <v>15275</v>
      </c>
      <c r="T10" s="28">
        <v>16972</v>
      </c>
      <c r="U10" s="28">
        <v>16383</v>
      </c>
      <c r="V10" s="28">
        <v>13335</v>
      </c>
      <c r="W10" s="28">
        <v>13525</v>
      </c>
      <c r="X10" s="28">
        <v>13704</v>
      </c>
      <c r="Y10" s="28">
        <v>13911</v>
      </c>
      <c r="Z10" s="28">
        <v>16843</v>
      </c>
      <c r="AA10" s="28">
        <v>18153</v>
      </c>
      <c r="AB10" s="28">
        <v>16129</v>
      </c>
      <c r="AC10" s="28">
        <v>12350</v>
      </c>
      <c r="AD10" s="28">
        <v>12195</v>
      </c>
      <c r="AE10" s="28">
        <v>13651</v>
      </c>
      <c r="AF10" s="28">
        <v>15836</v>
      </c>
      <c r="AG10" s="28">
        <v>16725</v>
      </c>
    </row>
    <row r="11" spans="1:33" x14ac:dyDescent="0.35">
      <c r="A11" t="s">
        <v>99</v>
      </c>
      <c r="B11" s="28">
        <v>1055</v>
      </c>
      <c r="C11" s="28">
        <v>992</v>
      </c>
      <c r="D11" s="28">
        <v>853</v>
      </c>
      <c r="E11" s="28">
        <v>645</v>
      </c>
      <c r="F11" s="28">
        <v>686</v>
      </c>
      <c r="G11" s="28">
        <v>750</v>
      </c>
      <c r="H11" s="28">
        <v>762</v>
      </c>
      <c r="I11" s="28">
        <v>807</v>
      </c>
      <c r="J11" s="28">
        <v>688</v>
      </c>
      <c r="K11" s="28">
        <v>736</v>
      </c>
      <c r="L11" s="28">
        <v>733</v>
      </c>
      <c r="M11" s="28">
        <v>905</v>
      </c>
      <c r="N11" s="28">
        <v>1087</v>
      </c>
      <c r="O11" s="28">
        <v>1078</v>
      </c>
      <c r="P11" s="28">
        <v>928</v>
      </c>
      <c r="Q11" s="28">
        <v>753</v>
      </c>
      <c r="R11" s="28">
        <v>727</v>
      </c>
      <c r="S11" s="28">
        <v>812</v>
      </c>
      <c r="T11" s="28">
        <v>846</v>
      </c>
      <c r="U11" s="28">
        <v>824</v>
      </c>
      <c r="V11" s="28">
        <v>642</v>
      </c>
      <c r="W11" s="28">
        <v>645</v>
      </c>
      <c r="X11" s="28">
        <v>721</v>
      </c>
      <c r="Y11" s="28">
        <v>817</v>
      </c>
      <c r="Z11" s="28">
        <v>1023</v>
      </c>
      <c r="AA11" s="28">
        <v>1043</v>
      </c>
      <c r="AB11" s="28">
        <v>906</v>
      </c>
      <c r="AC11" s="28">
        <v>657</v>
      </c>
      <c r="AD11" s="28">
        <v>621</v>
      </c>
      <c r="AE11" s="28">
        <v>734</v>
      </c>
      <c r="AF11" s="28">
        <v>821</v>
      </c>
      <c r="AG11" s="28">
        <v>855</v>
      </c>
    </row>
    <row r="12" spans="1:33" x14ac:dyDescent="0.35">
      <c r="A12" t="s">
        <v>100</v>
      </c>
      <c r="B12" s="28">
        <v>1905</v>
      </c>
      <c r="C12" s="28">
        <v>1944</v>
      </c>
      <c r="D12" s="28">
        <v>1738</v>
      </c>
      <c r="E12" s="28">
        <v>1452</v>
      </c>
      <c r="F12" s="28">
        <v>1678</v>
      </c>
      <c r="G12" s="28">
        <v>1885</v>
      </c>
      <c r="H12" s="28">
        <v>2017</v>
      </c>
      <c r="I12" s="28">
        <v>2232</v>
      </c>
      <c r="J12" s="28">
        <v>2019</v>
      </c>
      <c r="K12" s="28">
        <v>2097</v>
      </c>
      <c r="L12" s="28">
        <v>1986</v>
      </c>
      <c r="M12" s="28">
        <v>2055</v>
      </c>
      <c r="N12" s="28">
        <v>2148</v>
      </c>
      <c r="O12" s="28">
        <v>2316</v>
      </c>
      <c r="P12" s="28">
        <v>2165</v>
      </c>
      <c r="Q12" s="28">
        <v>1803</v>
      </c>
      <c r="R12" s="28">
        <v>1912</v>
      </c>
      <c r="S12" s="28">
        <v>2088</v>
      </c>
      <c r="T12" s="28">
        <v>2328</v>
      </c>
      <c r="U12" s="28">
        <v>2302</v>
      </c>
      <c r="V12" s="28">
        <v>1924</v>
      </c>
      <c r="W12" s="28">
        <v>1974</v>
      </c>
      <c r="X12" s="28">
        <v>1960</v>
      </c>
      <c r="Y12" s="28">
        <v>1918</v>
      </c>
      <c r="Z12" s="28">
        <v>2198</v>
      </c>
      <c r="AA12" s="28">
        <v>2385</v>
      </c>
      <c r="AB12" s="28">
        <v>2142</v>
      </c>
      <c r="AC12" s="28">
        <v>1656</v>
      </c>
      <c r="AD12" s="28">
        <v>1719</v>
      </c>
      <c r="AE12" s="28">
        <v>1935</v>
      </c>
      <c r="AF12" s="28">
        <v>2285</v>
      </c>
      <c r="AG12" s="28">
        <v>2406</v>
      </c>
    </row>
    <row r="13" spans="1:33" x14ac:dyDescent="0.35">
      <c r="A13" t="s">
        <v>101</v>
      </c>
      <c r="B13" s="28">
        <v>1151</v>
      </c>
      <c r="C13" s="28">
        <v>1132</v>
      </c>
      <c r="D13" s="28">
        <v>1017</v>
      </c>
      <c r="E13" s="28">
        <v>803</v>
      </c>
      <c r="F13" s="28">
        <v>858</v>
      </c>
      <c r="G13" s="28">
        <v>858</v>
      </c>
      <c r="H13" s="28">
        <v>954</v>
      </c>
      <c r="I13" s="28">
        <v>1026</v>
      </c>
      <c r="J13" s="28">
        <v>904</v>
      </c>
      <c r="K13" s="28">
        <v>923</v>
      </c>
      <c r="L13" s="28">
        <v>955</v>
      </c>
      <c r="M13" s="28">
        <v>1048</v>
      </c>
      <c r="N13" s="28">
        <v>1229</v>
      </c>
      <c r="O13" s="28">
        <v>1222</v>
      </c>
      <c r="P13" s="28">
        <v>1085</v>
      </c>
      <c r="Q13" s="28">
        <v>916</v>
      </c>
      <c r="R13" s="28">
        <v>872</v>
      </c>
      <c r="S13" s="28">
        <v>889</v>
      </c>
      <c r="T13" s="28">
        <v>999</v>
      </c>
      <c r="U13" s="28">
        <v>969</v>
      </c>
      <c r="V13" s="28">
        <v>797</v>
      </c>
      <c r="W13" s="28">
        <v>806</v>
      </c>
      <c r="X13" s="28">
        <v>847</v>
      </c>
      <c r="Y13" s="28">
        <v>906</v>
      </c>
      <c r="Z13" s="28">
        <v>1140</v>
      </c>
      <c r="AA13" s="28">
        <v>1221</v>
      </c>
      <c r="AB13" s="28">
        <v>1052</v>
      </c>
      <c r="AC13" s="28">
        <v>755</v>
      </c>
      <c r="AD13" s="28">
        <v>711</v>
      </c>
      <c r="AE13" s="28">
        <v>784</v>
      </c>
      <c r="AF13" s="28">
        <v>915</v>
      </c>
      <c r="AG13" s="28">
        <v>956</v>
      </c>
    </row>
    <row r="14" spans="1:33" x14ac:dyDescent="0.35">
      <c r="A14" t="s">
        <v>102</v>
      </c>
      <c r="B14" s="28">
        <v>516</v>
      </c>
      <c r="C14" s="28">
        <v>527</v>
      </c>
      <c r="D14" s="28">
        <v>475</v>
      </c>
      <c r="E14" s="28">
        <v>375</v>
      </c>
      <c r="F14" s="28">
        <v>391</v>
      </c>
      <c r="G14" s="28">
        <v>402</v>
      </c>
      <c r="H14" s="28">
        <v>467</v>
      </c>
      <c r="I14" s="28">
        <v>506</v>
      </c>
      <c r="J14" s="28">
        <v>421</v>
      </c>
      <c r="K14" s="28">
        <v>456</v>
      </c>
      <c r="L14" s="28">
        <v>441</v>
      </c>
      <c r="M14" s="28">
        <v>496</v>
      </c>
      <c r="N14" s="28">
        <v>551</v>
      </c>
      <c r="O14" s="28">
        <v>584</v>
      </c>
      <c r="P14" s="28">
        <v>539</v>
      </c>
      <c r="Q14" s="28">
        <v>456</v>
      </c>
      <c r="R14" s="28">
        <v>442</v>
      </c>
      <c r="S14" s="28">
        <v>456</v>
      </c>
      <c r="T14" s="28">
        <v>545</v>
      </c>
      <c r="U14" s="28">
        <v>516</v>
      </c>
      <c r="V14" s="28">
        <v>416</v>
      </c>
      <c r="W14" s="28">
        <v>426</v>
      </c>
      <c r="X14" s="28">
        <v>428</v>
      </c>
      <c r="Y14" s="28">
        <v>458</v>
      </c>
      <c r="Z14" s="28">
        <v>529</v>
      </c>
      <c r="AA14" s="28">
        <v>593</v>
      </c>
      <c r="AB14" s="28">
        <v>515</v>
      </c>
      <c r="AC14" s="28">
        <v>412</v>
      </c>
      <c r="AD14" s="28">
        <v>370</v>
      </c>
      <c r="AE14" s="28">
        <v>415</v>
      </c>
      <c r="AF14" s="28">
        <v>502</v>
      </c>
      <c r="AG14" s="28">
        <v>531</v>
      </c>
    </row>
    <row r="15" spans="1:33" x14ac:dyDescent="0.35">
      <c r="A15" t="s">
        <v>103</v>
      </c>
      <c r="B15" s="28">
        <v>1405</v>
      </c>
      <c r="C15" s="28">
        <v>1429</v>
      </c>
      <c r="D15" s="28">
        <v>1292</v>
      </c>
      <c r="E15" s="28">
        <v>969</v>
      </c>
      <c r="F15" s="28">
        <v>1021</v>
      </c>
      <c r="G15" s="28">
        <v>1088</v>
      </c>
      <c r="H15" s="28">
        <v>1219</v>
      </c>
      <c r="I15" s="28">
        <v>1321</v>
      </c>
      <c r="J15" s="28">
        <v>1109</v>
      </c>
      <c r="K15" s="28">
        <v>1166</v>
      </c>
      <c r="L15" s="28">
        <v>1169</v>
      </c>
      <c r="M15" s="28">
        <v>1336</v>
      </c>
      <c r="N15" s="28">
        <v>1536</v>
      </c>
      <c r="O15" s="28">
        <v>1604</v>
      </c>
      <c r="P15" s="28">
        <v>1448</v>
      </c>
      <c r="Q15" s="28">
        <v>1219</v>
      </c>
      <c r="R15" s="28">
        <v>1125</v>
      </c>
      <c r="S15" s="28">
        <v>1199</v>
      </c>
      <c r="T15" s="28">
        <v>1447</v>
      </c>
      <c r="U15" s="28">
        <v>1343</v>
      </c>
      <c r="V15" s="28">
        <v>1068</v>
      </c>
      <c r="W15" s="28">
        <v>1091</v>
      </c>
      <c r="X15" s="28">
        <v>1111</v>
      </c>
      <c r="Y15" s="28">
        <v>1218</v>
      </c>
      <c r="Z15" s="28">
        <v>1556</v>
      </c>
      <c r="AA15" s="28">
        <v>1669</v>
      </c>
      <c r="AB15" s="28">
        <v>1461</v>
      </c>
      <c r="AC15" s="28">
        <v>1098</v>
      </c>
      <c r="AD15" s="28">
        <v>982</v>
      </c>
      <c r="AE15" s="28">
        <v>1059</v>
      </c>
      <c r="AF15" s="28">
        <v>1276</v>
      </c>
      <c r="AG15" s="28">
        <v>1345</v>
      </c>
    </row>
    <row r="16" spans="1:33" x14ac:dyDescent="0.35">
      <c r="A16" t="s">
        <v>104</v>
      </c>
      <c r="B16" s="28">
        <v>4126</v>
      </c>
      <c r="C16" s="28">
        <v>4301</v>
      </c>
      <c r="D16" s="28">
        <v>4035</v>
      </c>
      <c r="E16" s="28">
        <v>3516</v>
      </c>
      <c r="F16" s="28">
        <v>3845</v>
      </c>
      <c r="G16" s="28">
        <v>4021</v>
      </c>
      <c r="H16" s="28">
        <v>4554</v>
      </c>
      <c r="I16" s="28">
        <v>5032</v>
      </c>
      <c r="J16" s="28">
        <v>4203</v>
      </c>
      <c r="K16" s="28">
        <v>4305</v>
      </c>
      <c r="L16" s="28">
        <v>4183</v>
      </c>
      <c r="M16" s="28">
        <v>4152</v>
      </c>
      <c r="N16" s="28">
        <v>4518</v>
      </c>
      <c r="O16" s="28">
        <v>4796</v>
      </c>
      <c r="P16" s="28">
        <v>4380</v>
      </c>
      <c r="Q16" s="28">
        <v>3853</v>
      </c>
      <c r="R16" s="28">
        <v>4104</v>
      </c>
      <c r="S16" s="28">
        <v>4279</v>
      </c>
      <c r="T16" s="28">
        <v>5043</v>
      </c>
      <c r="U16" s="28">
        <v>4966</v>
      </c>
      <c r="V16" s="28">
        <v>3885</v>
      </c>
      <c r="W16" s="28">
        <v>3994</v>
      </c>
      <c r="X16" s="28">
        <v>3999</v>
      </c>
      <c r="Y16" s="28">
        <v>3876</v>
      </c>
      <c r="Z16" s="28">
        <v>4541</v>
      </c>
      <c r="AA16" s="28">
        <v>4911</v>
      </c>
      <c r="AB16" s="28">
        <v>4294</v>
      </c>
      <c r="AC16" s="28">
        <v>3399</v>
      </c>
      <c r="AD16" s="28">
        <v>3563</v>
      </c>
      <c r="AE16" s="28">
        <v>3881</v>
      </c>
      <c r="AF16" s="28">
        <v>4647</v>
      </c>
      <c r="AG16" s="28">
        <v>4928</v>
      </c>
    </row>
    <row r="17" spans="1:33" x14ac:dyDescent="0.35">
      <c r="A17" t="s">
        <v>105</v>
      </c>
      <c r="B17" s="28">
        <v>201626</v>
      </c>
      <c r="C17" s="28">
        <v>205664</v>
      </c>
      <c r="D17" s="28">
        <v>183578</v>
      </c>
      <c r="E17" s="28">
        <v>147653</v>
      </c>
      <c r="F17" s="28">
        <v>163361</v>
      </c>
      <c r="G17" s="28">
        <v>175128</v>
      </c>
      <c r="H17" s="28">
        <v>189948</v>
      </c>
      <c r="I17" s="28">
        <v>206147</v>
      </c>
      <c r="J17" s="28">
        <v>181867</v>
      </c>
      <c r="K17" s="28">
        <v>189197</v>
      </c>
      <c r="L17" s="28">
        <v>187578</v>
      </c>
      <c r="M17" s="28">
        <v>198993</v>
      </c>
      <c r="N17" s="28">
        <v>222866</v>
      </c>
      <c r="O17" s="28">
        <v>233648</v>
      </c>
      <c r="P17" s="28">
        <v>212868</v>
      </c>
      <c r="Q17" s="28">
        <v>179712</v>
      </c>
      <c r="R17" s="28">
        <v>181033</v>
      </c>
      <c r="S17" s="28">
        <v>192657</v>
      </c>
      <c r="T17" s="28">
        <v>218016</v>
      </c>
      <c r="U17" s="28">
        <v>210798</v>
      </c>
      <c r="V17" s="28">
        <v>169932</v>
      </c>
      <c r="W17" s="28">
        <v>172889</v>
      </c>
      <c r="X17" s="28">
        <v>177988</v>
      </c>
      <c r="Y17" s="28">
        <v>183124</v>
      </c>
      <c r="Z17" s="28">
        <v>223704</v>
      </c>
      <c r="AA17" s="28">
        <v>240400</v>
      </c>
      <c r="AB17" s="28">
        <v>210867</v>
      </c>
      <c r="AC17" s="28">
        <v>161805</v>
      </c>
      <c r="AD17" s="28">
        <v>158814</v>
      </c>
      <c r="AE17" s="28">
        <v>175642</v>
      </c>
      <c r="AF17" s="28">
        <v>205278</v>
      </c>
      <c r="AG17" s="28">
        <v>217231</v>
      </c>
    </row>
    <row r="18" spans="1:33" x14ac:dyDescent="0.35">
      <c r="A18" t="s">
        <v>106</v>
      </c>
      <c r="B18" s="28">
        <v>1187</v>
      </c>
      <c r="C18" s="28">
        <v>1167</v>
      </c>
      <c r="D18" s="28">
        <v>1065</v>
      </c>
      <c r="E18" s="28">
        <v>729</v>
      </c>
      <c r="F18" s="28">
        <v>767</v>
      </c>
      <c r="G18" s="28">
        <v>800</v>
      </c>
      <c r="H18" s="28">
        <v>853</v>
      </c>
      <c r="I18" s="28">
        <v>921</v>
      </c>
      <c r="J18" s="28">
        <v>840</v>
      </c>
      <c r="K18" s="28">
        <v>882</v>
      </c>
      <c r="L18" s="28">
        <v>953</v>
      </c>
      <c r="M18" s="28">
        <v>1075</v>
      </c>
      <c r="N18" s="28">
        <v>1273</v>
      </c>
      <c r="O18" s="28">
        <v>1349</v>
      </c>
      <c r="P18" s="28">
        <v>1183</v>
      </c>
      <c r="Q18" s="28">
        <v>955</v>
      </c>
      <c r="R18" s="28">
        <v>879</v>
      </c>
      <c r="S18" s="28">
        <v>898</v>
      </c>
      <c r="T18" s="28">
        <v>995</v>
      </c>
      <c r="U18" s="28">
        <v>946</v>
      </c>
      <c r="V18" s="28">
        <v>791</v>
      </c>
      <c r="W18" s="28">
        <v>802</v>
      </c>
      <c r="X18" s="28">
        <v>901</v>
      </c>
      <c r="Y18" s="28">
        <v>987</v>
      </c>
      <c r="Z18" s="28">
        <v>1260</v>
      </c>
      <c r="AA18" s="28">
        <v>1339</v>
      </c>
      <c r="AB18" s="28">
        <v>1132</v>
      </c>
      <c r="AC18" s="28">
        <v>808</v>
      </c>
      <c r="AD18" s="28">
        <v>734</v>
      </c>
      <c r="AE18" s="28">
        <v>816</v>
      </c>
      <c r="AF18" s="28">
        <v>929</v>
      </c>
      <c r="AG18" s="28">
        <v>990</v>
      </c>
    </row>
    <row r="19" spans="1:33" x14ac:dyDescent="0.35">
      <c r="A19" t="s">
        <v>107</v>
      </c>
      <c r="B19" s="28">
        <v>439</v>
      </c>
      <c r="C19" s="28">
        <v>457</v>
      </c>
      <c r="D19" s="28">
        <v>416</v>
      </c>
      <c r="E19" s="28">
        <v>344</v>
      </c>
      <c r="F19" s="28">
        <v>390</v>
      </c>
      <c r="G19" s="28">
        <v>427</v>
      </c>
      <c r="H19" s="28">
        <v>470</v>
      </c>
      <c r="I19" s="28">
        <v>484</v>
      </c>
      <c r="J19" s="28">
        <v>447</v>
      </c>
      <c r="K19" s="28">
        <v>476</v>
      </c>
      <c r="L19" s="28">
        <v>449</v>
      </c>
      <c r="M19" s="28">
        <v>484</v>
      </c>
      <c r="N19" s="28">
        <v>493</v>
      </c>
      <c r="O19" s="28">
        <v>544</v>
      </c>
      <c r="P19" s="28">
        <v>504</v>
      </c>
      <c r="Q19" s="28">
        <v>429</v>
      </c>
      <c r="R19" s="28">
        <v>459</v>
      </c>
      <c r="S19" s="28">
        <v>493</v>
      </c>
      <c r="T19" s="28">
        <v>540</v>
      </c>
      <c r="U19" s="28">
        <v>508</v>
      </c>
      <c r="V19" s="28">
        <v>439</v>
      </c>
      <c r="W19" s="28">
        <v>444</v>
      </c>
      <c r="X19" s="28">
        <v>446</v>
      </c>
      <c r="Y19" s="28">
        <v>432</v>
      </c>
      <c r="Z19" s="28">
        <v>446</v>
      </c>
      <c r="AA19" s="28">
        <v>506</v>
      </c>
      <c r="AB19" s="28">
        <v>473</v>
      </c>
      <c r="AC19" s="28">
        <v>374</v>
      </c>
      <c r="AD19" s="28">
        <v>364</v>
      </c>
      <c r="AE19" s="28">
        <v>426</v>
      </c>
      <c r="AF19" s="28">
        <v>502</v>
      </c>
      <c r="AG19" s="28">
        <v>519</v>
      </c>
    </row>
    <row r="20" spans="1:33" x14ac:dyDescent="0.35">
      <c r="A20" t="s">
        <v>108</v>
      </c>
      <c r="B20" s="28">
        <v>829</v>
      </c>
      <c r="C20" s="28">
        <v>811</v>
      </c>
      <c r="D20" s="28">
        <v>744</v>
      </c>
      <c r="E20" s="28">
        <v>603</v>
      </c>
      <c r="F20" s="28">
        <v>686</v>
      </c>
      <c r="G20" s="28">
        <v>815</v>
      </c>
      <c r="H20" s="28">
        <v>825</v>
      </c>
      <c r="I20" s="28">
        <v>881</v>
      </c>
      <c r="J20" s="28">
        <v>736</v>
      </c>
      <c r="K20" s="28">
        <v>758</v>
      </c>
      <c r="L20" s="28">
        <v>762</v>
      </c>
      <c r="M20" s="28">
        <v>832</v>
      </c>
      <c r="N20" s="28">
        <v>978</v>
      </c>
      <c r="O20" s="28">
        <v>955</v>
      </c>
      <c r="P20" s="28">
        <v>873</v>
      </c>
      <c r="Q20" s="28">
        <v>762</v>
      </c>
      <c r="R20" s="28">
        <v>783</v>
      </c>
      <c r="S20" s="28">
        <v>869</v>
      </c>
      <c r="T20" s="28">
        <v>930</v>
      </c>
      <c r="U20" s="28">
        <v>905</v>
      </c>
      <c r="V20" s="28">
        <v>732</v>
      </c>
      <c r="W20" s="28">
        <v>745</v>
      </c>
      <c r="X20" s="28">
        <v>740</v>
      </c>
      <c r="Y20" s="28">
        <v>774</v>
      </c>
      <c r="Z20" s="28">
        <v>957</v>
      </c>
      <c r="AA20" s="28">
        <v>942</v>
      </c>
      <c r="AB20" s="28">
        <v>877</v>
      </c>
      <c r="AC20" s="28">
        <v>670</v>
      </c>
      <c r="AD20" s="28">
        <v>671</v>
      </c>
      <c r="AE20" s="28">
        <v>834</v>
      </c>
      <c r="AF20" s="28">
        <v>915</v>
      </c>
      <c r="AG20" s="28">
        <v>935</v>
      </c>
    </row>
    <row r="21" spans="1:33" x14ac:dyDescent="0.35">
      <c r="A21" t="s">
        <v>109</v>
      </c>
      <c r="B21" s="28">
        <v>4588</v>
      </c>
      <c r="C21" s="28">
        <v>4521</v>
      </c>
      <c r="D21" s="28">
        <v>3989</v>
      </c>
      <c r="E21" s="28">
        <v>2979</v>
      </c>
      <c r="F21" s="28">
        <v>3271</v>
      </c>
      <c r="G21" s="28">
        <v>3697</v>
      </c>
      <c r="H21" s="28">
        <v>3843</v>
      </c>
      <c r="I21" s="28">
        <v>4123</v>
      </c>
      <c r="J21" s="28">
        <v>3611</v>
      </c>
      <c r="K21" s="28">
        <v>3816</v>
      </c>
      <c r="L21" s="28">
        <v>3754</v>
      </c>
      <c r="M21" s="28">
        <v>4368</v>
      </c>
      <c r="N21" s="28">
        <v>4948</v>
      </c>
      <c r="O21" s="28">
        <v>5010</v>
      </c>
      <c r="P21" s="28">
        <v>4526</v>
      </c>
      <c r="Q21" s="28">
        <v>3742</v>
      </c>
      <c r="R21" s="28">
        <v>3748</v>
      </c>
      <c r="S21" s="28">
        <v>4112</v>
      </c>
      <c r="T21" s="28">
        <v>4528</v>
      </c>
      <c r="U21" s="28">
        <v>4354</v>
      </c>
      <c r="V21" s="28">
        <v>3507</v>
      </c>
      <c r="W21" s="28">
        <v>3591</v>
      </c>
      <c r="X21" s="28">
        <v>3732</v>
      </c>
      <c r="Y21" s="28">
        <v>4051</v>
      </c>
      <c r="Z21" s="28">
        <v>4983</v>
      </c>
      <c r="AA21" s="28">
        <v>5251</v>
      </c>
      <c r="AB21" s="28">
        <v>4618</v>
      </c>
      <c r="AC21" s="28">
        <v>3468</v>
      </c>
      <c r="AD21" s="28">
        <v>3377</v>
      </c>
      <c r="AE21" s="28">
        <v>3875</v>
      </c>
      <c r="AF21" s="28">
        <v>4339</v>
      </c>
      <c r="AG21" s="28">
        <v>4543</v>
      </c>
    </row>
    <row r="22" spans="1:33" x14ac:dyDescent="0.35">
      <c r="A22" t="s">
        <v>110</v>
      </c>
      <c r="B22" s="28">
        <v>465</v>
      </c>
      <c r="C22" s="28">
        <v>516</v>
      </c>
      <c r="D22" s="28">
        <v>460</v>
      </c>
      <c r="E22" s="28">
        <v>397</v>
      </c>
      <c r="F22" s="28">
        <v>428</v>
      </c>
      <c r="G22" s="28">
        <v>490</v>
      </c>
      <c r="H22" s="28">
        <v>493</v>
      </c>
      <c r="I22" s="28">
        <v>534</v>
      </c>
      <c r="J22" s="28">
        <v>496</v>
      </c>
      <c r="K22" s="28">
        <v>516</v>
      </c>
      <c r="L22" s="28">
        <v>481</v>
      </c>
      <c r="M22" s="28">
        <v>497</v>
      </c>
      <c r="N22" s="28">
        <v>507</v>
      </c>
      <c r="O22" s="28">
        <v>572</v>
      </c>
      <c r="P22" s="28">
        <v>529</v>
      </c>
      <c r="Q22" s="28">
        <v>466</v>
      </c>
      <c r="R22" s="28">
        <v>509</v>
      </c>
      <c r="S22" s="28">
        <v>533</v>
      </c>
      <c r="T22" s="28">
        <v>586</v>
      </c>
      <c r="U22" s="28">
        <v>571</v>
      </c>
      <c r="V22" s="28">
        <v>485</v>
      </c>
      <c r="W22" s="28">
        <v>477</v>
      </c>
      <c r="X22" s="28">
        <v>494</v>
      </c>
      <c r="Y22" s="28">
        <v>471</v>
      </c>
      <c r="Z22" s="28">
        <v>544</v>
      </c>
      <c r="AA22" s="28">
        <v>581</v>
      </c>
      <c r="AB22" s="28">
        <v>550</v>
      </c>
      <c r="AC22" s="28">
        <v>420</v>
      </c>
      <c r="AD22" s="28">
        <v>417</v>
      </c>
      <c r="AE22" s="28">
        <v>492</v>
      </c>
      <c r="AF22" s="28">
        <v>564</v>
      </c>
      <c r="AG22" s="28">
        <v>595</v>
      </c>
    </row>
    <row r="23" spans="1:33" x14ac:dyDescent="0.35">
      <c r="A23" t="s">
        <v>111</v>
      </c>
      <c r="B23" s="28">
        <v>44720</v>
      </c>
      <c r="C23" s="28">
        <v>45087</v>
      </c>
      <c r="D23" s="28">
        <v>41137</v>
      </c>
      <c r="E23" s="28">
        <v>37724</v>
      </c>
      <c r="F23" s="28">
        <v>38602</v>
      </c>
      <c r="G23" s="28">
        <v>40523</v>
      </c>
      <c r="H23" s="28">
        <v>40953</v>
      </c>
      <c r="I23" s="28">
        <v>42300</v>
      </c>
      <c r="J23" s="28">
        <v>36989</v>
      </c>
      <c r="K23" s="28">
        <v>39509</v>
      </c>
      <c r="L23" s="28">
        <v>35737</v>
      </c>
      <c r="M23" s="28">
        <v>36487</v>
      </c>
      <c r="N23" s="28">
        <v>38540</v>
      </c>
      <c r="O23" s="28">
        <v>40162</v>
      </c>
      <c r="P23" s="28">
        <v>38000</v>
      </c>
      <c r="Q23" s="28">
        <v>36626</v>
      </c>
      <c r="R23" s="28">
        <v>38928</v>
      </c>
      <c r="S23" s="28">
        <v>43188</v>
      </c>
      <c r="T23" s="28">
        <v>48957</v>
      </c>
      <c r="U23" s="28">
        <v>49994</v>
      </c>
      <c r="V23" s="28">
        <v>41844</v>
      </c>
      <c r="W23" s="28">
        <v>43967</v>
      </c>
      <c r="X23" s="28">
        <v>44436</v>
      </c>
      <c r="Y23" s="28">
        <v>42416</v>
      </c>
      <c r="Z23" s="28">
        <v>43144</v>
      </c>
      <c r="AA23" s="28">
        <v>35131</v>
      </c>
      <c r="AB23" s="28">
        <v>35998</v>
      </c>
      <c r="AC23" s="28">
        <v>37517</v>
      </c>
      <c r="AD23" s="28">
        <v>35087</v>
      </c>
      <c r="AE23" s="28">
        <v>38942</v>
      </c>
      <c r="AF23" s="28">
        <v>46999</v>
      </c>
      <c r="AG23" s="28">
        <v>48135</v>
      </c>
    </row>
    <row r="24" spans="1:33" x14ac:dyDescent="0.35">
      <c r="A24" t="s">
        <v>112</v>
      </c>
      <c r="B24" s="28">
        <v>8753</v>
      </c>
      <c r="C24" s="28">
        <v>8920</v>
      </c>
      <c r="D24" s="28">
        <v>7882</v>
      </c>
      <c r="E24" s="28">
        <v>6542</v>
      </c>
      <c r="F24" s="28">
        <v>7304</v>
      </c>
      <c r="G24" s="28">
        <v>7913</v>
      </c>
      <c r="H24" s="28">
        <v>9071</v>
      </c>
      <c r="I24" s="28">
        <v>9851</v>
      </c>
      <c r="J24" s="28">
        <v>8194</v>
      </c>
      <c r="K24" s="28">
        <v>8525</v>
      </c>
      <c r="L24" s="28">
        <v>8416</v>
      </c>
      <c r="M24" s="28">
        <v>8630</v>
      </c>
      <c r="N24" s="28">
        <v>9801</v>
      </c>
      <c r="O24" s="28">
        <v>10196</v>
      </c>
      <c r="P24" s="28">
        <v>9320</v>
      </c>
      <c r="Q24" s="28">
        <v>7803</v>
      </c>
      <c r="R24" s="28">
        <v>8092</v>
      </c>
      <c r="S24" s="28">
        <v>8735</v>
      </c>
      <c r="T24" s="28">
        <v>10407</v>
      </c>
      <c r="U24" s="28">
        <v>10181</v>
      </c>
      <c r="V24" s="28">
        <v>7660</v>
      </c>
      <c r="W24" s="28">
        <v>7704</v>
      </c>
      <c r="X24" s="28">
        <v>7930</v>
      </c>
      <c r="Y24" s="28">
        <v>7990</v>
      </c>
      <c r="Z24" s="28">
        <v>9798</v>
      </c>
      <c r="AA24" s="28">
        <v>10505</v>
      </c>
      <c r="AB24" s="28">
        <v>9145</v>
      </c>
      <c r="AC24" s="28">
        <v>7009</v>
      </c>
      <c r="AD24" s="28">
        <v>7002</v>
      </c>
      <c r="AE24" s="28">
        <v>7917</v>
      </c>
      <c r="AF24" s="28">
        <v>9816</v>
      </c>
      <c r="AG24" s="28">
        <v>10478</v>
      </c>
    </row>
    <row r="25" spans="1:33" x14ac:dyDescent="0.35">
      <c r="A25" t="s">
        <v>113</v>
      </c>
      <c r="B25" s="28">
        <v>3721</v>
      </c>
      <c r="C25" s="28">
        <v>3642</v>
      </c>
      <c r="D25" s="28">
        <v>3230</v>
      </c>
      <c r="E25" s="28">
        <v>2429</v>
      </c>
      <c r="F25" s="28">
        <v>2672</v>
      </c>
      <c r="G25" s="28">
        <v>3040</v>
      </c>
      <c r="H25" s="28">
        <v>3151</v>
      </c>
      <c r="I25" s="28">
        <v>3389</v>
      </c>
      <c r="J25" s="28">
        <v>2926</v>
      </c>
      <c r="K25" s="28">
        <v>3129</v>
      </c>
      <c r="L25" s="28">
        <v>3075</v>
      </c>
      <c r="M25" s="28">
        <v>3584</v>
      </c>
      <c r="N25" s="28">
        <v>4027</v>
      </c>
      <c r="O25" s="28">
        <v>4037</v>
      </c>
      <c r="P25" s="28">
        <v>3653</v>
      </c>
      <c r="Q25" s="28">
        <v>3055</v>
      </c>
      <c r="R25" s="28">
        <v>3098</v>
      </c>
      <c r="S25" s="28">
        <v>3400</v>
      </c>
      <c r="T25" s="28">
        <v>3715</v>
      </c>
      <c r="U25" s="28">
        <v>3596</v>
      </c>
      <c r="V25" s="28">
        <v>2875</v>
      </c>
      <c r="W25" s="28">
        <v>2936</v>
      </c>
      <c r="X25" s="28">
        <v>3053</v>
      </c>
      <c r="Y25" s="28">
        <v>3297</v>
      </c>
      <c r="Z25" s="28">
        <v>4031</v>
      </c>
      <c r="AA25" s="28">
        <v>4220</v>
      </c>
      <c r="AB25" s="28">
        <v>3736</v>
      </c>
      <c r="AC25" s="28">
        <v>2844</v>
      </c>
      <c r="AD25" s="28">
        <v>2783</v>
      </c>
      <c r="AE25" s="28">
        <v>3214</v>
      </c>
      <c r="AF25" s="28">
        <v>3601</v>
      </c>
      <c r="AG25" s="28">
        <v>3768</v>
      </c>
    </row>
    <row r="26" spans="1:33" x14ac:dyDescent="0.35">
      <c r="A26" t="s">
        <v>114</v>
      </c>
      <c r="B26" s="28">
        <v>5635</v>
      </c>
      <c r="C26" s="28">
        <v>5553</v>
      </c>
      <c r="D26" s="28">
        <v>5156</v>
      </c>
      <c r="E26" s="28">
        <v>4389</v>
      </c>
      <c r="F26" s="28">
        <v>5032</v>
      </c>
      <c r="G26" s="28">
        <v>5353</v>
      </c>
      <c r="H26" s="28">
        <v>5822</v>
      </c>
      <c r="I26" s="28">
        <v>6347</v>
      </c>
      <c r="J26" s="28">
        <v>5487</v>
      </c>
      <c r="K26" s="28">
        <v>5717</v>
      </c>
      <c r="L26" s="28">
        <v>5725</v>
      </c>
      <c r="M26" s="28">
        <v>5749</v>
      </c>
      <c r="N26" s="28">
        <v>6229</v>
      </c>
      <c r="O26" s="28">
        <v>6307</v>
      </c>
      <c r="P26" s="28">
        <v>5954</v>
      </c>
      <c r="Q26" s="28">
        <v>5297</v>
      </c>
      <c r="R26" s="28">
        <v>5544</v>
      </c>
      <c r="S26" s="28">
        <v>5795</v>
      </c>
      <c r="T26" s="28">
        <v>6666</v>
      </c>
      <c r="U26" s="28">
        <v>6593</v>
      </c>
      <c r="V26" s="28">
        <v>5252</v>
      </c>
      <c r="W26" s="28">
        <v>5416</v>
      </c>
      <c r="X26" s="28">
        <v>5446</v>
      </c>
      <c r="Y26" s="28">
        <v>5476</v>
      </c>
      <c r="Z26" s="28">
        <v>6388</v>
      </c>
      <c r="AA26" s="28">
        <v>6832</v>
      </c>
      <c r="AB26" s="28">
        <v>5959</v>
      </c>
      <c r="AC26" s="28">
        <v>4961</v>
      </c>
      <c r="AD26" s="28">
        <v>5043</v>
      </c>
      <c r="AE26" s="28">
        <v>5565</v>
      </c>
      <c r="AF26" s="28">
        <v>6384</v>
      </c>
      <c r="AG26" s="28">
        <v>6749</v>
      </c>
    </row>
    <row r="27" spans="1:33" x14ac:dyDescent="0.35">
      <c r="A27" t="s">
        <v>115</v>
      </c>
      <c r="B27" s="28">
        <v>24027</v>
      </c>
      <c r="C27" s="28">
        <v>24383</v>
      </c>
      <c r="D27" s="28">
        <v>21954</v>
      </c>
      <c r="E27" s="28">
        <v>17198</v>
      </c>
      <c r="F27" s="28">
        <v>18703</v>
      </c>
      <c r="G27" s="28">
        <v>19646</v>
      </c>
      <c r="H27" s="28">
        <v>21448</v>
      </c>
      <c r="I27" s="28">
        <v>23484</v>
      </c>
      <c r="J27" s="28">
        <v>20657</v>
      </c>
      <c r="K27" s="28">
        <v>21679</v>
      </c>
      <c r="L27" s="28">
        <v>22077</v>
      </c>
      <c r="M27" s="28">
        <v>23491</v>
      </c>
      <c r="N27" s="28">
        <v>26731</v>
      </c>
      <c r="O27" s="28">
        <v>27817</v>
      </c>
      <c r="P27" s="28">
        <v>25510</v>
      </c>
      <c r="Q27" s="28">
        <v>21228</v>
      </c>
      <c r="R27" s="28">
        <v>20820</v>
      </c>
      <c r="S27" s="28">
        <v>21965</v>
      </c>
      <c r="T27" s="28">
        <v>25350</v>
      </c>
      <c r="U27" s="28">
        <v>24581</v>
      </c>
      <c r="V27" s="28">
        <v>19754</v>
      </c>
      <c r="W27" s="28">
        <v>20193</v>
      </c>
      <c r="X27" s="28">
        <v>20874</v>
      </c>
      <c r="Y27" s="28">
        <v>22755</v>
      </c>
      <c r="Z27" s="28">
        <v>27810</v>
      </c>
      <c r="AA27" s="28">
        <v>29611</v>
      </c>
      <c r="AB27" s="28">
        <v>25550</v>
      </c>
      <c r="AC27" s="28">
        <v>19750</v>
      </c>
      <c r="AD27" s="28">
        <v>18667</v>
      </c>
      <c r="AE27" s="28">
        <v>20450</v>
      </c>
      <c r="AF27" s="28">
        <v>23931</v>
      </c>
      <c r="AG27" s="28">
        <v>25308</v>
      </c>
    </row>
    <row r="28" spans="1:33" x14ac:dyDescent="0.35">
      <c r="A28" t="s">
        <v>116</v>
      </c>
      <c r="B28" s="28">
        <v>22395</v>
      </c>
      <c r="C28" s="28">
        <v>22726</v>
      </c>
      <c r="D28" s="28">
        <v>20491</v>
      </c>
      <c r="E28" s="28">
        <v>16097</v>
      </c>
      <c r="F28" s="28">
        <v>17542</v>
      </c>
      <c r="G28" s="28">
        <v>18462</v>
      </c>
      <c r="H28" s="28">
        <v>20199</v>
      </c>
      <c r="I28" s="28">
        <v>22129</v>
      </c>
      <c r="J28" s="28">
        <v>19470</v>
      </c>
      <c r="K28" s="28">
        <v>20448</v>
      </c>
      <c r="L28" s="28">
        <v>20736</v>
      </c>
      <c r="M28" s="28">
        <v>21996</v>
      </c>
      <c r="N28" s="28">
        <v>25020</v>
      </c>
      <c r="O28" s="28">
        <v>26084</v>
      </c>
      <c r="P28" s="28">
        <v>24019</v>
      </c>
      <c r="Q28" s="28">
        <v>19961</v>
      </c>
      <c r="R28" s="28">
        <v>19644</v>
      </c>
      <c r="S28" s="28">
        <v>20723</v>
      </c>
      <c r="T28" s="28">
        <v>23960</v>
      </c>
      <c r="U28" s="28">
        <v>23268</v>
      </c>
      <c r="V28" s="28">
        <v>18692</v>
      </c>
      <c r="W28" s="28">
        <v>19096</v>
      </c>
      <c r="X28" s="28">
        <v>19680</v>
      </c>
      <c r="Y28" s="28">
        <v>21427</v>
      </c>
      <c r="Z28" s="28">
        <v>26136</v>
      </c>
      <c r="AA28" s="28">
        <v>27842</v>
      </c>
      <c r="AB28" s="28">
        <v>24053</v>
      </c>
      <c r="AC28" s="28">
        <v>18622</v>
      </c>
      <c r="AD28" s="28">
        <v>17637</v>
      </c>
      <c r="AE28" s="28">
        <v>19313</v>
      </c>
      <c r="AF28" s="28">
        <v>22613</v>
      </c>
      <c r="AG28" s="28">
        <v>23922</v>
      </c>
    </row>
    <row r="29" spans="1:33" x14ac:dyDescent="0.35">
      <c r="A29" t="s">
        <v>117</v>
      </c>
      <c r="B29" s="28">
        <v>403</v>
      </c>
      <c r="C29" s="28">
        <v>406</v>
      </c>
      <c r="D29" s="28">
        <v>383</v>
      </c>
      <c r="E29" s="28">
        <v>297</v>
      </c>
      <c r="F29" s="28">
        <v>296</v>
      </c>
      <c r="G29" s="28">
        <v>325</v>
      </c>
      <c r="H29" s="28">
        <v>355</v>
      </c>
      <c r="I29" s="28">
        <v>382</v>
      </c>
      <c r="J29" s="28">
        <v>353</v>
      </c>
      <c r="K29" s="28">
        <v>349</v>
      </c>
      <c r="L29" s="28">
        <v>368</v>
      </c>
      <c r="M29" s="28">
        <v>399</v>
      </c>
      <c r="N29" s="28">
        <v>423</v>
      </c>
      <c r="O29" s="28">
        <v>468</v>
      </c>
      <c r="P29" s="28">
        <v>412</v>
      </c>
      <c r="Q29" s="28">
        <v>353</v>
      </c>
      <c r="R29" s="28">
        <v>339</v>
      </c>
      <c r="S29" s="28">
        <v>379</v>
      </c>
      <c r="T29" s="28">
        <v>424</v>
      </c>
      <c r="U29" s="28">
        <v>402</v>
      </c>
      <c r="V29" s="28">
        <v>332</v>
      </c>
      <c r="W29" s="28">
        <v>340</v>
      </c>
      <c r="X29" s="28">
        <v>344</v>
      </c>
      <c r="Y29" s="28">
        <v>363</v>
      </c>
      <c r="Z29" s="28">
        <v>423</v>
      </c>
      <c r="AA29" s="28">
        <v>463</v>
      </c>
      <c r="AB29" s="28">
        <v>417</v>
      </c>
      <c r="AC29" s="28">
        <v>328</v>
      </c>
      <c r="AD29" s="28">
        <v>305</v>
      </c>
      <c r="AE29" s="28">
        <v>327</v>
      </c>
      <c r="AF29" s="28">
        <v>405</v>
      </c>
      <c r="AG29" s="28">
        <v>438</v>
      </c>
    </row>
    <row r="30" spans="1:33" x14ac:dyDescent="0.35">
      <c r="A30" t="s">
        <v>118</v>
      </c>
      <c r="B30" s="28">
        <v>542</v>
      </c>
      <c r="C30" s="28">
        <v>561</v>
      </c>
      <c r="D30" s="28">
        <v>489</v>
      </c>
      <c r="E30" s="28">
        <v>408</v>
      </c>
      <c r="F30" s="28">
        <v>467</v>
      </c>
      <c r="G30" s="28">
        <v>513</v>
      </c>
      <c r="H30" s="28">
        <v>563</v>
      </c>
      <c r="I30" s="28">
        <v>612</v>
      </c>
      <c r="J30" s="28">
        <v>516</v>
      </c>
      <c r="K30" s="28">
        <v>545</v>
      </c>
      <c r="L30" s="28">
        <v>494</v>
      </c>
      <c r="M30" s="28">
        <v>510</v>
      </c>
      <c r="N30" s="28">
        <v>585</v>
      </c>
      <c r="O30" s="28">
        <v>623</v>
      </c>
      <c r="P30" s="28">
        <v>567</v>
      </c>
      <c r="Q30" s="28">
        <v>497</v>
      </c>
      <c r="R30" s="28">
        <v>534</v>
      </c>
      <c r="S30" s="28">
        <v>570</v>
      </c>
      <c r="T30" s="28">
        <v>672</v>
      </c>
      <c r="U30" s="28">
        <v>631</v>
      </c>
      <c r="V30" s="28">
        <v>526</v>
      </c>
      <c r="W30" s="28">
        <v>535</v>
      </c>
      <c r="X30" s="28">
        <v>525</v>
      </c>
      <c r="Y30" s="28">
        <v>532</v>
      </c>
      <c r="Z30" s="28">
        <v>597</v>
      </c>
      <c r="AA30" s="28">
        <v>674</v>
      </c>
      <c r="AB30" s="28">
        <v>592</v>
      </c>
      <c r="AC30" s="28">
        <v>465</v>
      </c>
      <c r="AD30" s="28">
        <v>463</v>
      </c>
      <c r="AE30" s="28">
        <v>498</v>
      </c>
      <c r="AF30" s="28">
        <v>612</v>
      </c>
      <c r="AG30" s="28">
        <v>645</v>
      </c>
    </row>
    <row r="31" spans="1:33" x14ac:dyDescent="0.35">
      <c r="A31" t="s">
        <v>119</v>
      </c>
      <c r="B31" s="28">
        <v>1632</v>
      </c>
      <c r="C31" s="28">
        <v>1657</v>
      </c>
      <c r="D31" s="28">
        <v>1463</v>
      </c>
      <c r="E31" s="28">
        <v>1101</v>
      </c>
      <c r="F31" s="28">
        <v>1161</v>
      </c>
      <c r="G31" s="28">
        <v>1184</v>
      </c>
      <c r="H31" s="28">
        <v>1249</v>
      </c>
      <c r="I31" s="28">
        <v>1355</v>
      </c>
      <c r="J31" s="28">
        <v>1187</v>
      </c>
      <c r="K31" s="28">
        <v>1231</v>
      </c>
      <c r="L31" s="28">
        <v>1341</v>
      </c>
      <c r="M31" s="28">
        <v>1495</v>
      </c>
      <c r="N31" s="28">
        <v>1711</v>
      </c>
      <c r="O31" s="28">
        <v>1733</v>
      </c>
      <c r="P31" s="28">
        <v>1491</v>
      </c>
      <c r="Q31" s="28">
        <v>1267</v>
      </c>
      <c r="R31" s="28">
        <v>1176</v>
      </c>
      <c r="S31" s="28">
        <v>1242</v>
      </c>
      <c r="T31" s="28">
        <v>1390</v>
      </c>
      <c r="U31" s="28">
        <v>1313</v>
      </c>
      <c r="V31" s="28">
        <v>1062</v>
      </c>
      <c r="W31" s="28">
        <v>1097</v>
      </c>
      <c r="X31" s="28">
        <v>1194</v>
      </c>
      <c r="Y31" s="28">
        <v>1328</v>
      </c>
      <c r="Z31" s="28">
        <v>1674</v>
      </c>
      <c r="AA31" s="28">
        <v>1769</v>
      </c>
      <c r="AB31" s="28">
        <v>1497</v>
      </c>
      <c r="AC31" s="28">
        <v>1128</v>
      </c>
      <c r="AD31" s="28">
        <v>1030</v>
      </c>
      <c r="AE31" s="28">
        <v>1137</v>
      </c>
      <c r="AF31" s="28">
        <v>1318</v>
      </c>
      <c r="AG31" s="28">
        <v>1386</v>
      </c>
    </row>
    <row r="32" spans="1:33" x14ac:dyDescent="0.35">
      <c r="A32" t="s">
        <v>35</v>
      </c>
      <c r="B32" s="28">
        <v>1405</v>
      </c>
      <c r="C32" s="28">
        <v>1429</v>
      </c>
      <c r="D32" s="28">
        <v>1292</v>
      </c>
      <c r="E32" s="28">
        <v>969</v>
      </c>
      <c r="F32" s="28">
        <v>1021</v>
      </c>
      <c r="G32" s="28">
        <v>1088</v>
      </c>
      <c r="H32" s="28">
        <v>1219</v>
      </c>
      <c r="I32" s="28">
        <v>1321</v>
      </c>
      <c r="J32" s="28">
        <v>1109</v>
      </c>
      <c r="K32" s="28">
        <v>1166</v>
      </c>
      <c r="L32" s="28">
        <v>1169</v>
      </c>
      <c r="M32" s="28">
        <v>1336</v>
      </c>
      <c r="N32" s="28">
        <v>1536</v>
      </c>
      <c r="O32" s="28">
        <v>1604</v>
      </c>
      <c r="P32" s="28">
        <v>1448</v>
      </c>
      <c r="Q32" s="28">
        <v>1219</v>
      </c>
      <c r="R32" s="28">
        <v>1125</v>
      </c>
      <c r="S32" s="28">
        <v>1199</v>
      </c>
      <c r="T32" s="28">
        <v>1447</v>
      </c>
      <c r="U32" s="28">
        <v>1343</v>
      </c>
      <c r="V32" s="28">
        <v>1068</v>
      </c>
      <c r="W32" s="28">
        <v>1091</v>
      </c>
      <c r="X32" s="28">
        <v>1111</v>
      </c>
      <c r="Y32" s="28">
        <v>1218</v>
      </c>
      <c r="Z32" s="28">
        <v>1556</v>
      </c>
      <c r="AA32" s="28">
        <v>1669</v>
      </c>
      <c r="AB32" s="28">
        <v>1461</v>
      </c>
      <c r="AC32" s="28">
        <v>1098</v>
      </c>
      <c r="AD32" s="28">
        <v>982</v>
      </c>
      <c r="AE32" s="28">
        <v>1059</v>
      </c>
      <c r="AF32" s="28">
        <v>1276</v>
      </c>
      <c r="AG32" s="28">
        <v>1345</v>
      </c>
    </row>
    <row r="33" spans="1:33" x14ac:dyDescent="0.35">
      <c r="A33" t="s">
        <v>36</v>
      </c>
      <c r="B33" s="28">
        <v>2556</v>
      </c>
      <c r="C33" s="28">
        <v>2562</v>
      </c>
      <c r="D33" s="28">
        <v>2312</v>
      </c>
      <c r="E33" s="28">
        <v>1782</v>
      </c>
      <c r="F33" s="28">
        <v>1852</v>
      </c>
      <c r="G33" s="28">
        <v>1933</v>
      </c>
      <c r="H33" s="28">
        <v>2071</v>
      </c>
      <c r="I33" s="28">
        <v>2181</v>
      </c>
      <c r="J33" s="28">
        <v>1893</v>
      </c>
      <c r="K33" s="28">
        <v>2003</v>
      </c>
      <c r="L33" s="28">
        <v>2135</v>
      </c>
      <c r="M33" s="28">
        <v>2391</v>
      </c>
      <c r="N33" s="28">
        <v>2693</v>
      </c>
      <c r="O33" s="28">
        <v>2755</v>
      </c>
      <c r="P33" s="28">
        <v>2486</v>
      </c>
      <c r="Q33" s="28">
        <v>2024</v>
      </c>
      <c r="R33" s="28">
        <v>1924</v>
      </c>
      <c r="S33" s="28">
        <v>2062</v>
      </c>
      <c r="T33" s="28">
        <v>2272</v>
      </c>
      <c r="U33" s="28">
        <v>2212</v>
      </c>
      <c r="V33" s="28">
        <v>1809</v>
      </c>
      <c r="W33" s="28">
        <v>1836</v>
      </c>
      <c r="X33" s="28">
        <v>1984</v>
      </c>
      <c r="Y33" s="28">
        <v>2192</v>
      </c>
      <c r="Z33" s="28">
        <v>2697</v>
      </c>
      <c r="AA33" s="28">
        <v>2836</v>
      </c>
      <c r="AB33" s="28">
        <v>2449</v>
      </c>
      <c r="AC33" s="28">
        <v>1864</v>
      </c>
      <c r="AD33" s="28">
        <v>1671</v>
      </c>
      <c r="AE33" s="28">
        <v>1880</v>
      </c>
      <c r="AF33" s="28">
        <v>2209</v>
      </c>
      <c r="AG33" s="28">
        <v>2328</v>
      </c>
    </row>
    <row r="34" spans="1:33" x14ac:dyDescent="0.35">
      <c r="A34" t="s">
        <v>120</v>
      </c>
      <c r="B34" s="28">
        <v>1797</v>
      </c>
      <c r="C34" s="28">
        <v>1858</v>
      </c>
      <c r="D34" s="28">
        <v>1680</v>
      </c>
      <c r="E34" s="28">
        <v>1297</v>
      </c>
      <c r="F34" s="28">
        <v>1408</v>
      </c>
      <c r="G34" s="28">
        <v>1429</v>
      </c>
      <c r="H34" s="28">
        <v>1619</v>
      </c>
      <c r="I34" s="28">
        <v>1766</v>
      </c>
      <c r="J34" s="28">
        <v>1532</v>
      </c>
      <c r="K34" s="28">
        <v>1603</v>
      </c>
      <c r="L34" s="28">
        <v>1675</v>
      </c>
      <c r="M34" s="28">
        <v>1743</v>
      </c>
      <c r="N34" s="28">
        <v>2027</v>
      </c>
      <c r="O34" s="28">
        <v>2122</v>
      </c>
      <c r="P34" s="28">
        <v>1952</v>
      </c>
      <c r="Q34" s="28">
        <v>1664</v>
      </c>
      <c r="R34" s="28">
        <v>1590</v>
      </c>
      <c r="S34" s="28">
        <v>1694</v>
      </c>
      <c r="T34" s="28">
        <v>2017</v>
      </c>
      <c r="U34" s="28">
        <v>1946</v>
      </c>
      <c r="V34" s="28">
        <v>1512</v>
      </c>
      <c r="W34" s="28">
        <v>1535</v>
      </c>
      <c r="X34" s="28">
        <v>1562</v>
      </c>
      <c r="Y34" s="28">
        <v>1713</v>
      </c>
      <c r="Z34" s="28">
        <v>2149</v>
      </c>
      <c r="AA34" s="28">
        <v>2266</v>
      </c>
      <c r="AB34" s="28">
        <v>1990</v>
      </c>
      <c r="AC34" s="28">
        <v>1527</v>
      </c>
      <c r="AD34" s="28">
        <v>1470</v>
      </c>
      <c r="AE34" s="28">
        <v>1581</v>
      </c>
      <c r="AF34" s="28">
        <v>1870</v>
      </c>
      <c r="AG34" s="28">
        <v>1984</v>
      </c>
    </row>
    <row r="35" spans="1:33" x14ac:dyDescent="0.35">
      <c r="A35" t="s">
        <v>37</v>
      </c>
      <c r="B35" s="28">
        <v>1440</v>
      </c>
      <c r="C35" s="28">
        <v>1501</v>
      </c>
      <c r="D35" s="28">
        <v>1313</v>
      </c>
      <c r="E35" s="28">
        <v>1042</v>
      </c>
      <c r="F35" s="28">
        <v>1174</v>
      </c>
      <c r="G35" s="28">
        <v>1267</v>
      </c>
      <c r="H35" s="28">
        <v>1341</v>
      </c>
      <c r="I35" s="28">
        <v>1408</v>
      </c>
      <c r="J35" s="28">
        <v>1253</v>
      </c>
      <c r="K35" s="28">
        <v>1272</v>
      </c>
      <c r="L35" s="28">
        <v>1291</v>
      </c>
      <c r="M35" s="28">
        <v>1385</v>
      </c>
      <c r="N35" s="28">
        <v>1486</v>
      </c>
      <c r="O35" s="28">
        <v>1557</v>
      </c>
      <c r="P35" s="28">
        <v>1415</v>
      </c>
      <c r="Q35" s="28">
        <v>1222</v>
      </c>
      <c r="R35" s="28">
        <v>1236</v>
      </c>
      <c r="S35" s="28">
        <v>1309</v>
      </c>
      <c r="T35" s="28">
        <v>1443</v>
      </c>
      <c r="U35" s="28">
        <v>1434</v>
      </c>
      <c r="V35" s="28">
        <v>1166</v>
      </c>
      <c r="W35" s="28">
        <v>1191</v>
      </c>
      <c r="X35" s="28">
        <v>1213</v>
      </c>
      <c r="Y35" s="28">
        <v>1267</v>
      </c>
      <c r="Z35" s="28">
        <v>1537</v>
      </c>
      <c r="AA35" s="28">
        <v>1645</v>
      </c>
      <c r="AB35" s="28">
        <v>1481</v>
      </c>
      <c r="AC35" s="28">
        <v>1131</v>
      </c>
      <c r="AD35" s="28">
        <v>1054</v>
      </c>
      <c r="AE35" s="28">
        <v>1179</v>
      </c>
      <c r="AF35" s="28">
        <v>1314</v>
      </c>
      <c r="AG35" s="28">
        <v>1400</v>
      </c>
    </row>
    <row r="36" spans="1:33" x14ac:dyDescent="0.35">
      <c r="A36" t="s">
        <v>38</v>
      </c>
      <c r="B36" s="28">
        <v>878</v>
      </c>
      <c r="C36" s="28">
        <v>906</v>
      </c>
      <c r="D36" s="28">
        <v>788</v>
      </c>
      <c r="E36" s="28">
        <v>571</v>
      </c>
      <c r="F36" s="28">
        <v>583</v>
      </c>
      <c r="G36" s="28">
        <v>630</v>
      </c>
      <c r="H36" s="28">
        <v>671</v>
      </c>
      <c r="I36" s="28">
        <v>716</v>
      </c>
      <c r="J36" s="28">
        <v>643</v>
      </c>
      <c r="K36" s="28">
        <v>666</v>
      </c>
      <c r="L36" s="28">
        <v>703</v>
      </c>
      <c r="M36" s="28">
        <v>809</v>
      </c>
      <c r="N36" s="28">
        <v>927</v>
      </c>
      <c r="O36" s="28">
        <v>960</v>
      </c>
      <c r="P36" s="28">
        <v>845</v>
      </c>
      <c r="Q36" s="28">
        <v>659</v>
      </c>
      <c r="R36" s="28">
        <v>604</v>
      </c>
      <c r="S36" s="28">
        <v>660</v>
      </c>
      <c r="T36" s="28">
        <v>763</v>
      </c>
      <c r="U36" s="28">
        <v>709</v>
      </c>
      <c r="V36" s="28">
        <v>588</v>
      </c>
      <c r="W36" s="28">
        <v>590</v>
      </c>
      <c r="X36" s="28">
        <v>632</v>
      </c>
      <c r="Y36" s="28">
        <v>715</v>
      </c>
      <c r="Z36" s="28">
        <v>908</v>
      </c>
      <c r="AA36" s="28">
        <v>979</v>
      </c>
      <c r="AB36" s="28">
        <v>864</v>
      </c>
      <c r="AC36" s="28">
        <v>620</v>
      </c>
      <c r="AD36" s="28">
        <v>537</v>
      </c>
      <c r="AE36" s="28">
        <v>618</v>
      </c>
      <c r="AF36" s="28">
        <v>725</v>
      </c>
      <c r="AG36" s="28">
        <v>753</v>
      </c>
    </row>
    <row r="37" spans="1:33" x14ac:dyDescent="0.35">
      <c r="A37" t="s">
        <v>121</v>
      </c>
      <c r="B37" s="28">
        <v>465</v>
      </c>
      <c r="C37" s="28">
        <v>472</v>
      </c>
      <c r="D37" s="28">
        <v>423</v>
      </c>
      <c r="E37" s="28">
        <v>340</v>
      </c>
      <c r="F37" s="28">
        <v>400</v>
      </c>
      <c r="G37" s="28">
        <v>435</v>
      </c>
      <c r="H37" s="28">
        <v>469</v>
      </c>
      <c r="I37" s="28">
        <v>496</v>
      </c>
      <c r="J37" s="28">
        <v>456</v>
      </c>
      <c r="K37" s="28">
        <v>455</v>
      </c>
      <c r="L37" s="28">
        <v>451</v>
      </c>
      <c r="M37" s="28">
        <v>505</v>
      </c>
      <c r="N37" s="28">
        <v>552</v>
      </c>
      <c r="O37" s="28">
        <v>594</v>
      </c>
      <c r="P37" s="28">
        <v>528</v>
      </c>
      <c r="Q37" s="28">
        <v>444</v>
      </c>
      <c r="R37" s="28">
        <v>461</v>
      </c>
      <c r="S37" s="28">
        <v>488</v>
      </c>
      <c r="T37" s="28">
        <v>544</v>
      </c>
      <c r="U37" s="28">
        <v>526</v>
      </c>
      <c r="V37" s="28">
        <v>432</v>
      </c>
      <c r="W37" s="28">
        <v>440</v>
      </c>
      <c r="X37" s="28">
        <v>427</v>
      </c>
      <c r="Y37" s="28">
        <v>440</v>
      </c>
      <c r="Z37" s="28">
        <v>531</v>
      </c>
      <c r="AA37" s="28">
        <v>579</v>
      </c>
      <c r="AB37" s="28">
        <v>515</v>
      </c>
      <c r="AC37" s="28">
        <v>398</v>
      </c>
      <c r="AD37" s="28">
        <v>415</v>
      </c>
      <c r="AE37" s="28">
        <v>464</v>
      </c>
      <c r="AF37" s="28">
        <v>511</v>
      </c>
      <c r="AG37" s="28">
        <v>542</v>
      </c>
    </row>
    <row r="38" spans="1:33" x14ac:dyDescent="0.35">
      <c r="A38" t="s">
        <v>122</v>
      </c>
      <c r="B38" s="28">
        <v>577</v>
      </c>
      <c r="C38" s="28">
        <v>591</v>
      </c>
      <c r="D38" s="28">
        <v>530</v>
      </c>
      <c r="E38" s="28">
        <v>419</v>
      </c>
      <c r="F38" s="28">
        <v>451</v>
      </c>
      <c r="G38" s="28">
        <v>463</v>
      </c>
      <c r="H38" s="28">
        <v>487</v>
      </c>
      <c r="I38" s="28">
        <v>533</v>
      </c>
      <c r="J38" s="28">
        <v>470</v>
      </c>
      <c r="K38" s="28">
        <v>487</v>
      </c>
      <c r="L38" s="28">
        <v>451</v>
      </c>
      <c r="M38" s="28">
        <v>511</v>
      </c>
      <c r="N38" s="28">
        <v>569</v>
      </c>
      <c r="O38" s="28">
        <v>606</v>
      </c>
      <c r="P38" s="28">
        <v>568</v>
      </c>
      <c r="Q38" s="28">
        <v>472</v>
      </c>
      <c r="R38" s="28">
        <v>460</v>
      </c>
      <c r="S38" s="28">
        <v>484</v>
      </c>
      <c r="T38" s="28">
        <v>559</v>
      </c>
      <c r="U38" s="28">
        <v>546</v>
      </c>
      <c r="V38" s="28">
        <v>455</v>
      </c>
      <c r="W38" s="28">
        <v>475</v>
      </c>
      <c r="X38" s="28">
        <v>471</v>
      </c>
      <c r="Y38" s="28">
        <v>481</v>
      </c>
      <c r="Z38" s="28">
        <v>581</v>
      </c>
      <c r="AA38" s="28">
        <v>609</v>
      </c>
      <c r="AB38" s="28">
        <v>539</v>
      </c>
      <c r="AC38" s="28">
        <v>414</v>
      </c>
      <c r="AD38" s="28">
        <v>388</v>
      </c>
      <c r="AE38" s="28">
        <v>435</v>
      </c>
      <c r="AF38" s="28">
        <v>511</v>
      </c>
      <c r="AG38" s="28">
        <v>538</v>
      </c>
    </row>
    <row r="39" spans="1:33" x14ac:dyDescent="0.35">
      <c r="A39" t="s">
        <v>123</v>
      </c>
      <c r="B39" s="28">
        <v>508</v>
      </c>
      <c r="C39" s="28">
        <v>510</v>
      </c>
      <c r="D39" s="28">
        <v>471</v>
      </c>
      <c r="E39" s="28">
        <v>335</v>
      </c>
      <c r="F39" s="28">
        <v>375</v>
      </c>
      <c r="G39" s="28">
        <v>409</v>
      </c>
      <c r="H39" s="28">
        <v>454</v>
      </c>
      <c r="I39" s="28">
        <v>493</v>
      </c>
      <c r="J39" s="28">
        <v>479</v>
      </c>
      <c r="K39" s="28">
        <v>497</v>
      </c>
      <c r="L39" s="28">
        <v>485</v>
      </c>
      <c r="M39" s="28">
        <v>543</v>
      </c>
      <c r="N39" s="28">
        <v>605</v>
      </c>
      <c r="O39" s="28">
        <v>649</v>
      </c>
      <c r="P39" s="28">
        <v>568</v>
      </c>
      <c r="Q39" s="28">
        <v>463</v>
      </c>
      <c r="R39" s="28">
        <v>437</v>
      </c>
      <c r="S39" s="28">
        <v>481</v>
      </c>
      <c r="T39" s="28">
        <v>536</v>
      </c>
      <c r="U39" s="28">
        <v>519</v>
      </c>
      <c r="V39" s="28">
        <v>432</v>
      </c>
      <c r="W39" s="28">
        <v>461</v>
      </c>
      <c r="X39" s="28">
        <v>467</v>
      </c>
      <c r="Y39" s="28">
        <v>497</v>
      </c>
      <c r="Z39" s="28">
        <v>560</v>
      </c>
      <c r="AA39" s="28">
        <v>614</v>
      </c>
      <c r="AB39" s="28">
        <v>542</v>
      </c>
      <c r="AC39" s="28">
        <v>401</v>
      </c>
      <c r="AD39" s="28">
        <v>363</v>
      </c>
      <c r="AE39" s="28">
        <v>406</v>
      </c>
      <c r="AF39" s="28">
        <v>481</v>
      </c>
      <c r="AG39" s="28">
        <v>526</v>
      </c>
    </row>
    <row r="40" spans="1:33" x14ac:dyDescent="0.35">
      <c r="A40" t="s">
        <v>124</v>
      </c>
      <c r="B40" s="28">
        <v>1293</v>
      </c>
      <c r="C40" s="28">
        <v>1308</v>
      </c>
      <c r="D40" s="28">
        <v>1175</v>
      </c>
      <c r="E40" s="28">
        <v>981</v>
      </c>
      <c r="F40" s="28">
        <v>1176</v>
      </c>
      <c r="G40" s="28">
        <v>1260</v>
      </c>
      <c r="H40" s="28">
        <v>1362</v>
      </c>
      <c r="I40" s="28">
        <v>1514</v>
      </c>
      <c r="J40" s="28">
        <v>1404</v>
      </c>
      <c r="K40" s="28">
        <v>1495</v>
      </c>
      <c r="L40" s="28">
        <v>1451</v>
      </c>
      <c r="M40" s="28">
        <v>1416</v>
      </c>
      <c r="N40" s="28">
        <v>1564</v>
      </c>
      <c r="O40" s="28">
        <v>1628</v>
      </c>
      <c r="P40" s="28">
        <v>1500</v>
      </c>
      <c r="Q40" s="28">
        <v>1304</v>
      </c>
      <c r="R40" s="28">
        <v>1357</v>
      </c>
      <c r="S40" s="28">
        <v>1433</v>
      </c>
      <c r="T40" s="28">
        <v>1589</v>
      </c>
      <c r="U40" s="28">
        <v>1534</v>
      </c>
      <c r="V40" s="28">
        <v>1259</v>
      </c>
      <c r="W40" s="28">
        <v>1261</v>
      </c>
      <c r="X40" s="28">
        <v>1306</v>
      </c>
      <c r="Y40" s="28">
        <v>1270</v>
      </c>
      <c r="Z40" s="28">
        <v>1496</v>
      </c>
      <c r="AA40" s="28">
        <v>1654</v>
      </c>
      <c r="AB40" s="28">
        <v>1485</v>
      </c>
      <c r="AC40" s="28">
        <v>1152</v>
      </c>
      <c r="AD40" s="28">
        <v>1179</v>
      </c>
      <c r="AE40" s="28">
        <v>1301</v>
      </c>
      <c r="AF40" s="28">
        <v>1498</v>
      </c>
      <c r="AG40" s="28">
        <v>1584</v>
      </c>
    </row>
    <row r="41" spans="1:33" x14ac:dyDescent="0.35">
      <c r="A41" t="s">
        <v>125</v>
      </c>
      <c r="B41" s="28">
        <v>899</v>
      </c>
      <c r="C41" s="28">
        <v>969</v>
      </c>
      <c r="D41" s="28">
        <v>888</v>
      </c>
      <c r="E41" s="28">
        <v>715</v>
      </c>
      <c r="F41" s="28">
        <v>814</v>
      </c>
      <c r="G41" s="28">
        <v>885</v>
      </c>
      <c r="H41" s="28">
        <v>921</v>
      </c>
      <c r="I41" s="28">
        <v>991</v>
      </c>
      <c r="J41" s="28">
        <v>897</v>
      </c>
      <c r="K41" s="28">
        <v>956</v>
      </c>
      <c r="L41" s="28">
        <v>959</v>
      </c>
      <c r="M41" s="28">
        <v>972</v>
      </c>
      <c r="N41" s="28">
        <v>988</v>
      </c>
      <c r="O41" s="28">
        <v>1100</v>
      </c>
      <c r="P41" s="28">
        <v>1008</v>
      </c>
      <c r="Q41" s="28">
        <v>880</v>
      </c>
      <c r="R41" s="28">
        <v>902</v>
      </c>
      <c r="S41" s="28">
        <v>949</v>
      </c>
      <c r="T41" s="28">
        <v>1057</v>
      </c>
      <c r="U41" s="28">
        <v>992</v>
      </c>
      <c r="V41" s="28">
        <v>815</v>
      </c>
      <c r="W41" s="28">
        <v>812</v>
      </c>
      <c r="X41" s="28">
        <v>835</v>
      </c>
      <c r="Y41" s="28">
        <v>828</v>
      </c>
      <c r="Z41" s="28">
        <v>994</v>
      </c>
      <c r="AA41" s="28">
        <v>1059</v>
      </c>
      <c r="AB41" s="28">
        <v>998</v>
      </c>
      <c r="AC41" s="28">
        <v>804</v>
      </c>
      <c r="AD41" s="28">
        <v>783</v>
      </c>
      <c r="AE41" s="28">
        <v>865</v>
      </c>
      <c r="AF41" s="28">
        <v>995</v>
      </c>
      <c r="AG41" s="28">
        <v>1061</v>
      </c>
    </row>
    <row r="42" spans="1:33" x14ac:dyDescent="0.35">
      <c r="A42" t="s">
        <v>126</v>
      </c>
      <c r="B42" s="28">
        <v>496</v>
      </c>
      <c r="C42" s="28">
        <v>539</v>
      </c>
      <c r="D42" s="28">
        <v>472</v>
      </c>
      <c r="E42" s="28">
        <v>387</v>
      </c>
      <c r="F42" s="28">
        <v>448</v>
      </c>
      <c r="G42" s="28">
        <v>487</v>
      </c>
      <c r="H42" s="28">
        <v>525</v>
      </c>
      <c r="I42" s="28">
        <v>550</v>
      </c>
      <c r="J42" s="28">
        <v>508</v>
      </c>
      <c r="K42" s="28">
        <v>507</v>
      </c>
      <c r="L42" s="28">
        <v>477</v>
      </c>
      <c r="M42" s="28">
        <v>504</v>
      </c>
      <c r="N42" s="28">
        <v>540</v>
      </c>
      <c r="O42" s="28">
        <v>581</v>
      </c>
      <c r="P42" s="28">
        <v>577</v>
      </c>
      <c r="Q42" s="28">
        <v>481</v>
      </c>
      <c r="R42" s="28">
        <v>495</v>
      </c>
      <c r="S42" s="28">
        <v>531</v>
      </c>
      <c r="T42" s="28">
        <v>599</v>
      </c>
      <c r="U42" s="28">
        <v>577</v>
      </c>
      <c r="V42" s="28">
        <v>456</v>
      </c>
      <c r="W42" s="28">
        <v>476</v>
      </c>
      <c r="X42" s="28">
        <v>487</v>
      </c>
      <c r="Y42" s="28">
        <v>484</v>
      </c>
      <c r="Z42" s="28">
        <v>537</v>
      </c>
      <c r="AA42" s="28">
        <v>612</v>
      </c>
      <c r="AB42" s="28">
        <v>549</v>
      </c>
      <c r="AC42" s="28">
        <v>429</v>
      </c>
      <c r="AD42" s="28">
        <v>439</v>
      </c>
      <c r="AE42" s="28">
        <v>467</v>
      </c>
      <c r="AF42" s="28">
        <v>541</v>
      </c>
      <c r="AG42" s="28">
        <v>576</v>
      </c>
    </row>
    <row r="43" spans="1:33" x14ac:dyDescent="0.35">
      <c r="A43" t="s">
        <v>39</v>
      </c>
      <c r="B43" s="28">
        <v>1411</v>
      </c>
      <c r="C43" s="28">
        <v>1361</v>
      </c>
      <c r="D43" s="28">
        <v>1231</v>
      </c>
      <c r="E43" s="28">
        <v>1002</v>
      </c>
      <c r="F43" s="28">
        <v>1028</v>
      </c>
      <c r="G43" s="28">
        <v>1129</v>
      </c>
      <c r="H43" s="28">
        <v>1202</v>
      </c>
      <c r="I43" s="28">
        <v>1254</v>
      </c>
      <c r="J43" s="28">
        <v>1096</v>
      </c>
      <c r="K43" s="28">
        <v>1113</v>
      </c>
      <c r="L43" s="28">
        <v>1103</v>
      </c>
      <c r="M43" s="28">
        <v>1272</v>
      </c>
      <c r="N43" s="28">
        <v>1513</v>
      </c>
      <c r="O43" s="28">
        <v>1563</v>
      </c>
      <c r="P43" s="28">
        <v>1403</v>
      </c>
      <c r="Q43" s="28">
        <v>1220</v>
      </c>
      <c r="R43" s="28">
        <v>1147</v>
      </c>
      <c r="S43" s="28">
        <v>1246</v>
      </c>
      <c r="T43" s="28">
        <v>1368</v>
      </c>
      <c r="U43" s="28">
        <v>1314</v>
      </c>
      <c r="V43" s="28">
        <v>1022</v>
      </c>
      <c r="W43" s="28">
        <v>1062</v>
      </c>
      <c r="X43" s="28">
        <v>1187</v>
      </c>
      <c r="Y43" s="28">
        <v>1261</v>
      </c>
      <c r="Z43" s="28">
        <v>1572</v>
      </c>
      <c r="AA43" s="28">
        <v>1652</v>
      </c>
      <c r="AB43" s="28">
        <v>1485</v>
      </c>
      <c r="AC43" s="28">
        <v>1163</v>
      </c>
      <c r="AD43" s="28">
        <v>1064</v>
      </c>
      <c r="AE43" s="28">
        <v>1190</v>
      </c>
      <c r="AF43" s="28">
        <v>1359</v>
      </c>
      <c r="AG43" s="28">
        <v>1404</v>
      </c>
    </row>
    <row r="44" spans="1:33" x14ac:dyDescent="0.35">
      <c r="A44" t="s">
        <v>127</v>
      </c>
      <c r="B44" s="28">
        <v>1291</v>
      </c>
      <c r="C44" s="28">
        <v>1303</v>
      </c>
      <c r="D44" s="28">
        <v>1171</v>
      </c>
      <c r="E44" s="28">
        <v>971</v>
      </c>
      <c r="F44" s="28">
        <v>1091</v>
      </c>
      <c r="G44" s="28">
        <v>1212</v>
      </c>
      <c r="H44" s="28">
        <v>1274</v>
      </c>
      <c r="I44" s="28">
        <v>1365</v>
      </c>
      <c r="J44" s="28">
        <v>1267</v>
      </c>
      <c r="K44" s="28">
        <v>1342</v>
      </c>
      <c r="L44" s="28">
        <v>1263</v>
      </c>
      <c r="M44" s="28">
        <v>1294</v>
      </c>
      <c r="N44" s="28">
        <v>1482</v>
      </c>
      <c r="O44" s="28">
        <v>1548</v>
      </c>
      <c r="P44" s="28">
        <v>1409</v>
      </c>
      <c r="Q44" s="28">
        <v>1223</v>
      </c>
      <c r="R44" s="28">
        <v>1242</v>
      </c>
      <c r="S44" s="28">
        <v>1367</v>
      </c>
      <c r="T44" s="28">
        <v>1493</v>
      </c>
      <c r="U44" s="28">
        <v>1440</v>
      </c>
      <c r="V44" s="28">
        <v>1184</v>
      </c>
      <c r="W44" s="28">
        <v>1189</v>
      </c>
      <c r="X44" s="28">
        <v>1200</v>
      </c>
      <c r="Y44" s="28">
        <v>1167</v>
      </c>
      <c r="Z44" s="28">
        <v>1437</v>
      </c>
      <c r="AA44" s="28">
        <v>1536</v>
      </c>
      <c r="AB44" s="28">
        <v>1369</v>
      </c>
      <c r="AC44" s="28">
        <v>1057</v>
      </c>
      <c r="AD44" s="28">
        <v>1068</v>
      </c>
      <c r="AE44" s="28">
        <v>1208</v>
      </c>
      <c r="AF44" s="28">
        <v>1399</v>
      </c>
      <c r="AG44" s="28">
        <v>1467</v>
      </c>
    </row>
    <row r="45" spans="1:33" x14ac:dyDescent="0.35">
      <c r="A45" t="s">
        <v>40</v>
      </c>
      <c r="B45" s="28">
        <v>948</v>
      </c>
      <c r="C45" s="28">
        <v>1027</v>
      </c>
      <c r="D45" s="28">
        <v>907</v>
      </c>
      <c r="E45" s="28">
        <v>689</v>
      </c>
      <c r="F45" s="28">
        <v>759</v>
      </c>
      <c r="G45" s="28">
        <v>821</v>
      </c>
      <c r="H45" s="28">
        <v>908</v>
      </c>
      <c r="I45" s="28">
        <v>985</v>
      </c>
      <c r="J45" s="28">
        <v>878</v>
      </c>
      <c r="K45" s="28">
        <v>888</v>
      </c>
      <c r="L45" s="28">
        <v>860</v>
      </c>
      <c r="M45" s="28">
        <v>894</v>
      </c>
      <c r="N45" s="28">
        <v>1045</v>
      </c>
      <c r="O45" s="28">
        <v>1151</v>
      </c>
      <c r="P45" s="28">
        <v>1046</v>
      </c>
      <c r="Q45" s="28">
        <v>842</v>
      </c>
      <c r="R45" s="28">
        <v>810</v>
      </c>
      <c r="S45" s="28">
        <v>867</v>
      </c>
      <c r="T45" s="28">
        <v>992</v>
      </c>
      <c r="U45" s="28">
        <v>936</v>
      </c>
      <c r="V45" s="28">
        <v>776</v>
      </c>
      <c r="W45" s="28">
        <v>779</v>
      </c>
      <c r="X45" s="28">
        <v>809</v>
      </c>
      <c r="Y45" s="28">
        <v>840</v>
      </c>
      <c r="Z45" s="28">
        <v>1051</v>
      </c>
      <c r="AA45" s="28">
        <v>1165</v>
      </c>
      <c r="AB45" s="28">
        <v>1039</v>
      </c>
      <c r="AC45" s="28">
        <v>753</v>
      </c>
      <c r="AD45" s="28">
        <v>713</v>
      </c>
      <c r="AE45" s="28">
        <v>811</v>
      </c>
      <c r="AF45" s="28">
        <v>952</v>
      </c>
      <c r="AG45" s="28">
        <v>1001</v>
      </c>
    </row>
    <row r="46" spans="1:33" x14ac:dyDescent="0.35">
      <c r="A46" t="s">
        <v>128</v>
      </c>
      <c r="B46" s="28">
        <v>1860</v>
      </c>
      <c r="C46" s="28">
        <v>1997</v>
      </c>
      <c r="D46" s="28">
        <v>1697</v>
      </c>
      <c r="E46" s="28">
        <v>1300</v>
      </c>
      <c r="F46" s="28">
        <v>1375</v>
      </c>
      <c r="G46" s="28">
        <v>1337</v>
      </c>
      <c r="H46" s="28">
        <v>1396</v>
      </c>
      <c r="I46" s="28">
        <v>1481</v>
      </c>
      <c r="J46" s="28">
        <v>1364</v>
      </c>
      <c r="K46" s="28">
        <v>1414</v>
      </c>
      <c r="L46" s="28">
        <v>1442</v>
      </c>
      <c r="M46" s="28">
        <v>1636</v>
      </c>
      <c r="N46" s="28">
        <v>1946</v>
      </c>
      <c r="O46" s="28">
        <v>2017</v>
      </c>
      <c r="P46" s="28">
        <v>1756</v>
      </c>
      <c r="Q46" s="28">
        <v>1425</v>
      </c>
      <c r="R46" s="28">
        <v>1400</v>
      </c>
      <c r="S46" s="28">
        <v>1438</v>
      </c>
      <c r="T46" s="28">
        <v>1592</v>
      </c>
      <c r="U46" s="28">
        <v>1483</v>
      </c>
      <c r="V46" s="28">
        <v>1267</v>
      </c>
      <c r="W46" s="28">
        <v>1390</v>
      </c>
      <c r="X46" s="28">
        <v>1449</v>
      </c>
      <c r="Y46" s="28">
        <v>1527</v>
      </c>
      <c r="Z46" s="28">
        <v>1939</v>
      </c>
      <c r="AA46" s="28">
        <v>2042</v>
      </c>
      <c r="AB46" s="28">
        <v>1746</v>
      </c>
      <c r="AC46" s="28">
        <v>1243</v>
      </c>
      <c r="AD46" s="28">
        <v>1134</v>
      </c>
      <c r="AE46" s="28">
        <v>1256</v>
      </c>
      <c r="AF46" s="28">
        <v>1423</v>
      </c>
      <c r="AG46" s="28">
        <v>1477</v>
      </c>
    </row>
    <row r="47" spans="1:33" x14ac:dyDescent="0.35">
      <c r="A47" t="s">
        <v>41</v>
      </c>
      <c r="B47" s="28">
        <v>1146</v>
      </c>
      <c r="C47" s="28">
        <v>1106</v>
      </c>
      <c r="D47" s="28">
        <v>983</v>
      </c>
      <c r="E47" s="28">
        <v>721</v>
      </c>
      <c r="F47" s="28">
        <v>715</v>
      </c>
      <c r="G47" s="28">
        <v>801</v>
      </c>
      <c r="H47" s="28">
        <v>822</v>
      </c>
      <c r="I47" s="28">
        <v>872</v>
      </c>
      <c r="J47" s="28">
        <v>755</v>
      </c>
      <c r="K47" s="28">
        <v>817</v>
      </c>
      <c r="L47" s="28">
        <v>885</v>
      </c>
      <c r="M47" s="28">
        <v>1057</v>
      </c>
      <c r="N47" s="28">
        <v>1237</v>
      </c>
      <c r="O47" s="28">
        <v>1184</v>
      </c>
      <c r="P47" s="28">
        <v>1028</v>
      </c>
      <c r="Q47" s="28">
        <v>826</v>
      </c>
      <c r="R47" s="28">
        <v>778</v>
      </c>
      <c r="S47" s="28">
        <v>860</v>
      </c>
      <c r="T47" s="28">
        <v>900</v>
      </c>
      <c r="U47" s="28">
        <v>873</v>
      </c>
      <c r="V47" s="28">
        <v>665</v>
      </c>
      <c r="W47" s="28">
        <v>689</v>
      </c>
      <c r="X47" s="28">
        <v>822</v>
      </c>
      <c r="Y47" s="28">
        <v>921</v>
      </c>
      <c r="Z47" s="28">
        <v>1171</v>
      </c>
      <c r="AA47" s="28">
        <v>1208</v>
      </c>
      <c r="AB47" s="28">
        <v>1017</v>
      </c>
      <c r="AC47" s="28">
        <v>759</v>
      </c>
      <c r="AD47" s="28">
        <v>659</v>
      </c>
      <c r="AE47" s="28">
        <v>770</v>
      </c>
      <c r="AF47" s="28">
        <v>865</v>
      </c>
      <c r="AG47" s="28">
        <v>904</v>
      </c>
    </row>
    <row r="48" spans="1:33" x14ac:dyDescent="0.35">
      <c r="A48" t="s">
        <v>129</v>
      </c>
      <c r="B48" s="28">
        <v>1146</v>
      </c>
      <c r="C48" s="28">
        <v>1106</v>
      </c>
      <c r="D48" s="28">
        <v>983</v>
      </c>
      <c r="E48" s="28">
        <v>721</v>
      </c>
      <c r="F48" s="28">
        <v>715</v>
      </c>
      <c r="G48" s="28">
        <v>801</v>
      </c>
      <c r="H48" s="28">
        <v>822</v>
      </c>
      <c r="I48" s="28">
        <v>872</v>
      </c>
      <c r="J48" s="28">
        <v>755</v>
      </c>
      <c r="K48" s="28">
        <v>817</v>
      </c>
      <c r="L48" s="28">
        <v>885</v>
      </c>
      <c r="M48" s="28">
        <v>1057</v>
      </c>
      <c r="N48" s="28">
        <v>1237</v>
      </c>
      <c r="O48" s="28">
        <v>1184</v>
      </c>
      <c r="P48" s="28">
        <v>1028</v>
      </c>
      <c r="Q48" s="28">
        <v>826</v>
      </c>
      <c r="R48" s="28">
        <v>778</v>
      </c>
      <c r="S48" s="28">
        <v>860</v>
      </c>
      <c r="T48" s="28">
        <v>900</v>
      </c>
      <c r="U48" s="28">
        <v>873</v>
      </c>
      <c r="V48" s="28">
        <v>665</v>
      </c>
      <c r="W48" s="28">
        <v>689</v>
      </c>
      <c r="X48" s="28">
        <v>822</v>
      </c>
      <c r="Y48" s="28">
        <v>921</v>
      </c>
      <c r="Z48" s="28">
        <v>1171</v>
      </c>
      <c r="AA48" s="28">
        <v>1208</v>
      </c>
      <c r="AB48" s="28">
        <v>1017</v>
      </c>
      <c r="AC48" s="28">
        <v>759</v>
      </c>
      <c r="AD48" s="28">
        <v>659</v>
      </c>
      <c r="AE48" s="28">
        <v>770</v>
      </c>
      <c r="AF48" s="28">
        <v>865</v>
      </c>
      <c r="AG48" s="28">
        <v>904</v>
      </c>
    </row>
    <row r="49" spans="1:33" x14ac:dyDescent="0.35">
      <c r="A49" t="s">
        <v>130</v>
      </c>
      <c r="B49" s="28">
        <v>648</v>
      </c>
      <c r="C49" s="28">
        <v>668</v>
      </c>
      <c r="D49" s="28">
        <v>610</v>
      </c>
      <c r="E49" s="28">
        <v>485</v>
      </c>
      <c r="F49" s="28">
        <v>599</v>
      </c>
      <c r="G49" s="28">
        <v>647</v>
      </c>
      <c r="H49" s="28">
        <v>715</v>
      </c>
      <c r="I49" s="28">
        <v>759</v>
      </c>
      <c r="J49" s="28">
        <v>684</v>
      </c>
      <c r="K49" s="28">
        <v>722</v>
      </c>
      <c r="L49" s="28">
        <v>667</v>
      </c>
      <c r="M49" s="28">
        <v>679</v>
      </c>
      <c r="N49" s="28">
        <v>742</v>
      </c>
      <c r="O49" s="28">
        <v>783</v>
      </c>
      <c r="P49" s="28">
        <v>733</v>
      </c>
      <c r="Q49" s="28">
        <v>625</v>
      </c>
      <c r="R49" s="28">
        <v>660</v>
      </c>
      <c r="S49" s="28">
        <v>700</v>
      </c>
      <c r="T49" s="28">
        <v>793</v>
      </c>
      <c r="U49" s="28">
        <v>763</v>
      </c>
      <c r="V49" s="28">
        <v>621</v>
      </c>
      <c r="W49" s="28">
        <v>651</v>
      </c>
      <c r="X49" s="28">
        <v>651</v>
      </c>
      <c r="Y49" s="28">
        <v>638</v>
      </c>
      <c r="Z49" s="28">
        <v>759</v>
      </c>
      <c r="AA49" s="28">
        <v>832</v>
      </c>
      <c r="AB49" s="28">
        <v>740</v>
      </c>
      <c r="AC49" s="28">
        <v>575</v>
      </c>
      <c r="AD49" s="28">
        <v>612</v>
      </c>
      <c r="AE49" s="28">
        <v>687</v>
      </c>
      <c r="AF49" s="28">
        <v>790</v>
      </c>
      <c r="AG49" s="28">
        <v>829</v>
      </c>
    </row>
    <row r="50" spans="1:33" x14ac:dyDescent="0.35">
      <c r="A50" t="s">
        <v>131</v>
      </c>
      <c r="B50" s="28">
        <v>425</v>
      </c>
      <c r="C50" s="28">
        <v>425</v>
      </c>
      <c r="D50" s="28">
        <v>370</v>
      </c>
      <c r="E50" s="28">
        <v>301</v>
      </c>
      <c r="F50" s="28">
        <v>314</v>
      </c>
      <c r="G50" s="28">
        <v>367</v>
      </c>
      <c r="H50" s="28">
        <v>399</v>
      </c>
      <c r="I50" s="28">
        <v>428</v>
      </c>
      <c r="J50" s="28">
        <v>393</v>
      </c>
      <c r="K50" s="28">
        <v>398</v>
      </c>
      <c r="L50" s="28">
        <v>386</v>
      </c>
      <c r="M50" s="28">
        <v>427</v>
      </c>
      <c r="N50" s="28">
        <v>477</v>
      </c>
      <c r="O50" s="28">
        <v>478</v>
      </c>
      <c r="P50" s="28">
        <v>456</v>
      </c>
      <c r="Q50" s="28">
        <v>381</v>
      </c>
      <c r="R50" s="28">
        <v>365</v>
      </c>
      <c r="S50" s="28">
        <v>390</v>
      </c>
      <c r="T50" s="28">
        <v>421</v>
      </c>
      <c r="U50" s="28">
        <v>404</v>
      </c>
      <c r="V50" s="28">
        <v>333</v>
      </c>
      <c r="W50" s="28">
        <v>349</v>
      </c>
      <c r="X50" s="28">
        <v>359</v>
      </c>
      <c r="Y50" s="28">
        <v>389</v>
      </c>
      <c r="Z50" s="28">
        <v>453</v>
      </c>
      <c r="AA50" s="28">
        <v>469</v>
      </c>
      <c r="AB50" s="28">
        <v>435</v>
      </c>
      <c r="AC50" s="28">
        <v>327</v>
      </c>
      <c r="AD50" s="28">
        <v>293</v>
      </c>
      <c r="AE50" s="28">
        <v>349</v>
      </c>
      <c r="AF50" s="28">
        <v>417</v>
      </c>
      <c r="AG50" s="28">
        <v>437</v>
      </c>
    </row>
    <row r="51" spans="1:33" x14ac:dyDescent="0.35">
      <c r="A51" t="s">
        <v>42</v>
      </c>
      <c r="B51" s="28">
        <v>895</v>
      </c>
      <c r="C51" s="28">
        <v>866</v>
      </c>
      <c r="D51" s="28">
        <v>760</v>
      </c>
      <c r="E51" s="28">
        <v>575</v>
      </c>
      <c r="F51" s="28">
        <v>598</v>
      </c>
      <c r="G51" s="28">
        <v>696</v>
      </c>
      <c r="H51" s="28">
        <v>740</v>
      </c>
      <c r="I51" s="28">
        <v>752</v>
      </c>
      <c r="J51" s="28">
        <v>658</v>
      </c>
      <c r="K51" s="28">
        <v>688</v>
      </c>
      <c r="L51" s="28">
        <v>682</v>
      </c>
      <c r="M51" s="28">
        <v>795</v>
      </c>
      <c r="N51" s="28">
        <v>925</v>
      </c>
      <c r="O51" s="28">
        <v>951</v>
      </c>
      <c r="P51" s="28">
        <v>845</v>
      </c>
      <c r="Q51" s="28">
        <v>689</v>
      </c>
      <c r="R51" s="28">
        <v>660</v>
      </c>
      <c r="S51" s="28">
        <v>721</v>
      </c>
      <c r="T51" s="28">
        <v>798</v>
      </c>
      <c r="U51" s="28">
        <v>754</v>
      </c>
      <c r="V51" s="28">
        <v>598</v>
      </c>
      <c r="W51" s="28">
        <v>590</v>
      </c>
      <c r="X51" s="28">
        <v>638</v>
      </c>
      <c r="Y51" s="28">
        <v>712</v>
      </c>
      <c r="Z51" s="28">
        <v>895</v>
      </c>
      <c r="AA51" s="28">
        <v>956</v>
      </c>
      <c r="AB51" s="28">
        <v>842</v>
      </c>
      <c r="AC51" s="28">
        <v>612</v>
      </c>
      <c r="AD51" s="28">
        <v>569</v>
      </c>
      <c r="AE51" s="28">
        <v>666</v>
      </c>
      <c r="AF51" s="28">
        <v>784</v>
      </c>
      <c r="AG51" s="28">
        <v>793</v>
      </c>
    </row>
    <row r="52" spans="1:33" x14ac:dyDescent="0.35">
      <c r="A52" t="s">
        <v>43</v>
      </c>
      <c r="B52" s="28">
        <v>4746</v>
      </c>
      <c r="C52" s="28">
        <v>4852</v>
      </c>
      <c r="D52" s="28">
        <v>4276</v>
      </c>
      <c r="E52" s="28">
        <v>3483</v>
      </c>
      <c r="F52" s="28">
        <v>4081</v>
      </c>
      <c r="G52" s="28">
        <v>4464</v>
      </c>
      <c r="H52" s="28">
        <v>4722</v>
      </c>
      <c r="I52" s="28">
        <v>5104</v>
      </c>
      <c r="J52" s="28">
        <v>4669</v>
      </c>
      <c r="K52" s="28">
        <v>4885</v>
      </c>
      <c r="L52" s="28">
        <v>4602</v>
      </c>
      <c r="M52" s="28">
        <v>4753</v>
      </c>
      <c r="N52" s="28">
        <v>5232</v>
      </c>
      <c r="O52" s="28">
        <v>5494</v>
      </c>
      <c r="P52" s="28">
        <v>5084</v>
      </c>
      <c r="Q52" s="28">
        <v>4349</v>
      </c>
      <c r="R52" s="28">
        <v>4576</v>
      </c>
      <c r="S52" s="28">
        <v>4981</v>
      </c>
      <c r="T52" s="28">
        <v>5483</v>
      </c>
      <c r="U52" s="28">
        <v>5263</v>
      </c>
      <c r="V52" s="28">
        <v>4384</v>
      </c>
      <c r="W52" s="28">
        <v>4432</v>
      </c>
      <c r="X52" s="28">
        <v>4473</v>
      </c>
      <c r="Y52" s="28">
        <v>4430</v>
      </c>
      <c r="Z52" s="28">
        <v>5381</v>
      </c>
      <c r="AA52" s="28">
        <v>5807</v>
      </c>
      <c r="AB52" s="28">
        <v>5156</v>
      </c>
      <c r="AC52" s="28">
        <v>4019</v>
      </c>
      <c r="AD52" s="28">
        <v>4097</v>
      </c>
      <c r="AE52" s="28">
        <v>4595</v>
      </c>
      <c r="AF52" s="28">
        <v>5217</v>
      </c>
      <c r="AG52" s="28">
        <v>5508</v>
      </c>
    </row>
    <row r="53" spans="1:33" x14ac:dyDescent="0.35">
      <c r="A53" t="s">
        <v>132</v>
      </c>
      <c r="B53" s="28">
        <v>435</v>
      </c>
      <c r="C53" s="28">
        <v>447</v>
      </c>
      <c r="D53" s="28">
        <v>411</v>
      </c>
      <c r="E53" s="28">
        <v>348</v>
      </c>
      <c r="F53" s="28">
        <v>428</v>
      </c>
      <c r="G53" s="28">
        <v>440</v>
      </c>
      <c r="H53" s="28">
        <v>461</v>
      </c>
      <c r="I53" s="28">
        <v>493</v>
      </c>
      <c r="J53" s="28">
        <v>453</v>
      </c>
      <c r="K53" s="28">
        <v>463</v>
      </c>
      <c r="L53" s="28">
        <v>456</v>
      </c>
      <c r="M53" s="28">
        <v>454</v>
      </c>
      <c r="N53" s="28">
        <v>525</v>
      </c>
      <c r="O53" s="28">
        <v>541</v>
      </c>
      <c r="P53" s="28">
        <v>476</v>
      </c>
      <c r="Q53" s="28">
        <v>418</v>
      </c>
      <c r="R53" s="28">
        <v>427</v>
      </c>
      <c r="S53" s="28">
        <v>462</v>
      </c>
      <c r="T53" s="28">
        <v>532</v>
      </c>
      <c r="U53" s="28">
        <v>499</v>
      </c>
      <c r="V53" s="28">
        <v>454</v>
      </c>
      <c r="W53" s="28">
        <v>449</v>
      </c>
      <c r="X53" s="28">
        <v>452</v>
      </c>
      <c r="Y53" s="28">
        <v>444</v>
      </c>
      <c r="Z53" s="28">
        <v>539</v>
      </c>
      <c r="AA53" s="28">
        <v>578</v>
      </c>
      <c r="AB53" s="28">
        <v>505</v>
      </c>
      <c r="AC53" s="28">
        <v>387</v>
      </c>
      <c r="AD53" s="28">
        <v>387</v>
      </c>
      <c r="AE53" s="28">
        <v>429</v>
      </c>
      <c r="AF53" s="28">
        <v>494</v>
      </c>
      <c r="AG53" s="28">
        <v>515</v>
      </c>
    </row>
    <row r="54" spans="1:33" x14ac:dyDescent="0.35">
      <c r="A54" t="s">
        <v>133</v>
      </c>
      <c r="B54" s="28">
        <v>936</v>
      </c>
      <c r="C54" s="28">
        <v>980</v>
      </c>
      <c r="D54" s="28">
        <v>870</v>
      </c>
      <c r="E54" s="28">
        <v>572</v>
      </c>
      <c r="F54" s="28">
        <v>420</v>
      </c>
      <c r="G54" s="28">
        <v>379</v>
      </c>
      <c r="H54" s="28">
        <v>372</v>
      </c>
      <c r="I54" s="28">
        <v>412</v>
      </c>
      <c r="J54" s="28">
        <v>394</v>
      </c>
      <c r="K54" s="28">
        <v>508</v>
      </c>
      <c r="L54" s="28">
        <v>824</v>
      </c>
      <c r="M54" s="28">
        <v>971</v>
      </c>
      <c r="N54" s="28">
        <v>1140</v>
      </c>
      <c r="O54" s="28">
        <v>1144</v>
      </c>
      <c r="P54" s="28">
        <v>1033</v>
      </c>
      <c r="Q54" s="28">
        <v>732</v>
      </c>
      <c r="R54" s="28">
        <v>460</v>
      </c>
      <c r="S54" s="28">
        <v>427</v>
      </c>
      <c r="T54" s="28">
        <v>491</v>
      </c>
      <c r="U54" s="28">
        <v>413</v>
      </c>
      <c r="V54" s="28">
        <v>361</v>
      </c>
      <c r="W54" s="28">
        <v>466</v>
      </c>
      <c r="X54" s="28">
        <v>675</v>
      </c>
      <c r="Y54" s="28">
        <v>842</v>
      </c>
      <c r="Z54" s="28">
        <v>1146</v>
      </c>
      <c r="AA54" s="28">
        <v>1227</v>
      </c>
      <c r="AB54" s="28">
        <v>1026</v>
      </c>
      <c r="AC54" s="28">
        <v>636</v>
      </c>
      <c r="AD54" s="28">
        <v>395</v>
      </c>
      <c r="AE54" s="28">
        <v>373</v>
      </c>
      <c r="AF54" s="28">
        <v>415</v>
      </c>
      <c r="AG54" s="28">
        <v>433</v>
      </c>
    </row>
    <row r="55" spans="1:33" x14ac:dyDescent="0.35">
      <c r="A55" t="s">
        <v>134</v>
      </c>
      <c r="B55" s="28">
        <v>449</v>
      </c>
      <c r="C55" s="28">
        <v>491</v>
      </c>
      <c r="D55" s="28">
        <v>450</v>
      </c>
      <c r="E55" s="28">
        <v>367</v>
      </c>
      <c r="F55" s="28">
        <v>450</v>
      </c>
      <c r="G55" s="28">
        <v>483</v>
      </c>
      <c r="H55" s="28">
        <v>503</v>
      </c>
      <c r="I55" s="28">
        <v>550</v>
      </c>
      <c r="J55" s="28">
        <v>514</v>
      </c>
      <c r="K55" s="28">
        <v>536</v>
      </c>
      <c r="L55" s="28">
        <v>504</v>
      </c>
      <c r="M55" s="28">
        <v>501</v>
      </c>
      <c r="N55" s="28">
        <v>535</v>
      </c>
      <c r="O55" s="28">
        <v>572</v>
      </c>
      <c r="P55" s="28">
        <v>561</v>
      </c>
      <c r="Q55" s="28">
        <v>473</v>
      </c>
      <c r="R55" s="28">
        <v>497</v>
      </c>
      <c r="S55" s="28">
        <v>539</v>
      </c>
      <c r="T55" s="28">
        <v>609</v>
      </c>
      <c r="U55" s="28">
        <v>580</v>
      </c>
      <c r="V55" s="28">
        <v>502</v>
      </c>
      <c r="W55" s="28">
        <v>512</v>
      </c>
      <c r="X55" s="28">
        <v>517</v>
      </c>
      <c r="Y55" s="28">
        <v>472</v>
      </c>
      <c r="Z55" s="28">
        <v>511</v>
      </c>
      <c r="AA55" s="28">
        <v>563</v>
      </c>
      <c r="AB55" s="28">
        <v>506</v>
      </c>
      <c r="AC55" s="28">
        <v>404</v>
      </c>
      <c r="AD55" s="28">
        <v>409</v>
      </c>
      <c r="AE55" s="28">
        <v>463</v>
      </c>
      <c r="AF55" s="28">
        <v>549</v>
      </c>
      <c r="AG55" s="28">
        <v>590</v>
      </c>
    </row>
    <row r="56" spans="1:33" x14ac:dyDescent="0.35">
      <c r="A56" t="s">
        <v>135</v>
      </c>
      <c r="B56" s="28">
        <v>507</v>
      </c>
      <c r="C56" s="28">
        <v>509</v>
      </c>
      <c r="D56" s="28">
        <v>460</v>
      </c>
      <c r="E56" s="28">
        <v>371</v>
      </c>
      <c r="F56" s="28">
        <v>444</v>
      </c>
      <c r="G56" s="28">
        <v>497</v>
      </c>
      <c r="H56" s="28">
        <v>497</v>
      </c>
      <c r="I56" s="28">
        <v>524</v>
      </c>
      <c r="J56" s="28">
        <v>456</v>
      </c>
      <c r="K56" s="28">
        <v>464</v>
      </c>
      <c r="L56" s="28">
        <v>457</v>
      </c>
      <c r="M56" s="28">
        <v>499</v>
      </c>
      <c r="N56" s="28">
        <v>540</v>
      </c>
      <c r="O56" s="28">
        <v>563</v>
      </c>
      <c r="P56" s="28">
        <v>506</v>
      </c>
      <c r="Q56" s="28">
        <v>433</v>
      </c>
      <c r="R56" s="28">
        <v>459</v>
      </c>
      <c r="S56" s="28">
        <v>459</v>
      </c>
      <c r="T56" s="28">
        <v>499</v>
      </c>
      <c r="U56" s="28">
        <v>524</v>
      </c>
      <c r="V56" s="28">
        <v>413</v>
      </c>
      <c r="W56" s="28">
        <v>428</v>
      </c>
      <c r="X56" s="28">
        <v>425</v>
      </c>
      <c r="Y56" s="28">
        <v>442</v>
      </c>
      <c r="Z56" s="28">
        <v>519</v>
      </c>
      <c r="AA56" s="28">
        <v>549</v>
      </c>
      <c r="AB56" s="28">
        <v>472</v>
      </c>
      <c r="AC56" s="28">
        <v>370</v>
      </c>
      <c r="AD56" s="28">
        <v>360</v>
      </c>
      <c r="AE56" s="28">
        <v>429</v>
      </c>
      <c r="AF56" s="28">
        <v>460</v>
      </c>
      <c r="AG56" s="28">
        <v>505</v>
      </c>
    </row>
    <row r="57" spans="1:33" x14ac:dyDescent="0.35">
      <c r="A57" t="s">
        <v>136</v>
      </c>
      <c r="B57" s="28">
        <v>1440</v>
      </c>
      <c r="C57" s="28">
        <v>1501</v>
      </c>
      <c r="D57" s="28">
        <v>1313</v>
      </c>
      <c r="E57" s="28">
        <v>1042</v>
      </c>
      <c r="F57" s="28">
        <v>1174</v>
      </c>
      <c r="G57" s="28">
        <v>1267</v>
      </c>
      <c r="H57" s="28">
        <v>1341</v>
      </c>
      <c r="I57" s="28">
        <v>1408</v>
      </c>
      <c r="J57" s="28">
        <v>1253</v>
      </c>
      <c r="K57" s="28">
        <v>1272</v>
      </c>
      <c r="L57" s="28">
        <v>1291</v>
      </c>
      <c r="M57" s="28">
        <v>1385</v>
      </c>
      <c r="N57" s="28">
        <v>1486</v>
      </c>
      <c r="O57" s="28">
        <v>1557</v>
      </c>
      <c r="P57" s="28">
        <v>1415</v>
      </c>
      <c r="Q57" s="28">
        <v>1222</v>
      </c>
      <c r="R57" s="28">
        <v>1236</v>
      </c>
      <c r="S57" s="28">
        <v>1309</v>
      </c>
      <c r="T57" s="28">
        <v>1443</v>
      </c>
      <c r="U57" s="28">
        <v>1434</v>
      </c>
      <c r="V57" s="28">
        <v>1166</v>
      </c>
      <c r="W57" s="28">
        <v>1191</v>
      </c>
      <c r="X57" s="28">
        <v>1213</v>
      </c>
      <c r="Y57" s="28">
        <v>1267</v>
      </c>
      <c r="Z57" s="28">
        <v>1537</v>
      </c>
      <c r="AA57" s="28">
        <v>1645</v>
      </c>
      <c r="AB57" s="28">
        <v>1481</v>
      </c>
      <c r="AC57" s="28">
        <v>1131</v>
      </c>
      <c r="AD57" s="28">
        <v>1054</v>
      </c>
      <c r="AE57" s="28">
        <v>1179</v>
      </c>
      <c r="AF57" s="28">
        <v>1314</v>
      </c>
      <c r="AG57" s="28">
        <v>1400</v>
      </c>
    </row>
    <row r="58" spans="1:33" x14ac:dyDescent="0.35">
      <c r="A58" t="s">
        <v>137</v>
      </c>
      <c r="B58" s="28">
        <v>3300</v>
      </c>
      <c r="C58" s="28">
        <v>3498</v>
      </c>
      <c r="D58" s="28">
        <v>3010</v>
      </c>
      <c r="E58" s="28">
        <v>2342</v>
      </c>
      <c r="F58" s="28">
        <v>2549</v>
      </c>
      <c r="G58" s="28">
        <v>2604</v>
      </c>
      <c r="H58" s="28">
        <v>2737</v>
      </c>
      <c r="I58" s="28">
        <v>2889</v>
      </c>
      <c r="J58" s="28">
        <v>2617</v>
      </c>
      <c r="K58" s="28">
        <v>2686</v>
      </c>
      <c r="L58" s="28">
        <v>2733</v>
      </c>
      <c r="M58" s="28">
        <v>3021</v>
      </c>
      <c r="N58" s="28">
        <v>3432</v>
      </c>
      <c r="O58" s="28">
        <v>3574</v>
      </c>
      <c r="P58" s="28">
        <v>3171</v>
      </c>
      <c r="Q58" s="28">
        <v>2647</v>
      </c>
      <c r="R58" s="28">
        <v>2636</v>
      </c>
      <c r="S58" s="28">
        <v>2747</v>
      </c>
      <c r="T58" s="28">
        <v>3035</v>
      </c>
      <c r="U58" s="28">
        <v>2917</v>
      </c>
      <c r="V58" s="28">
        <v>2433</v>
      </c>
      <c r="W58" s="28">
        <v>2581</v>
      </c>
      <c r="X58" s="28">
        <v>2662</v>
      </c>
      <c r="Y58" s="28">
        <v>2794</v>
      </c>
      <c r="Z58" s="28">
        <v>3476</v>
      </c>
      <c r="AA58" s="28">
        <v>3687</v>
      </c>
      <c r="AB58" s="28">
        <v>3227</v>
      </c>
      <c r="AC58" s="28">
        <v>2374</v>
      </c>
      <c r="AD58" s="28">
        <v>2188</v>
      </c>
      <c r="AE58" s="28">
        <v>2435</v>
      </c>
      <c r="AF58" s="28">
        <v>2737</v>
      </c>
      <c r="AG58" s="28">
        <v>2877</v>
      </c>
    </row>
    <row r="59" spans="1:33" x14ac:dyDescent="0.35">
      <c r="A59" t="s">
        <v>44</v>
      </c>
      <c r="B59" s="28">
        <v>17870</v>
      </c>
      <c r="C59" s="28">
        <v>18203</v>
      </c>
      <c r="D59" s="28">
        <v>16438</v>
      </c>
      <c r="E59" s="28">
        <v>12924</v>
      </c>
      <c r="F59" s="28">
        <v>14267</v>
      </c>
      <c r="G59" s="28">
        <v>15147</v>
      </c>
      <c r="H59" s="28">
        <v>16486</v>
      </c>
      <c r="I59" s="28">
        <v>18060</v>
      </c>
      <c r="J59" s="28">
        <v>15999</v>
      </c>
      <c r="K59" s="28">
        <v>16749</v>
      </c>
      <c r="L59" s="28">
        <v>16893</v>
      </c>
      <c r="M59" s="28">
        <v>17768</v>
      </c>
      <c r="N59" s="28">
        <v>19948</v>
      </c>
      <c r="O59" s="28">
        <v>20800</v>
      </c>
      <c r="P59" s="28">
        <v>19221</v>
      </c>
      <c r="Q59" s="28">
        <v>16098</v>
      </c>
      <c r="R59" s="28">
        <v>16004</v>
      </c>
      <c r="S59" s="28">
        <v>17000</v>
      </c>
      <c r="T59" s="28">
        <v>19552</v>
      </c>
      <c r="U59" s="28">
        <v>19008</v>
      </c>
      <c r="V59" s="28">
        <v>15353</v>
      </c>
      <c r="W59" s="28">
        <v>15684</v>
      </c>
      <c r="X59" s="28">
        <v>16061</v>
      </c>
      <c r="Y59" s="28">
        <v>17256</v>
      </c>
      <c r="Z59" s="28">
        <v>20771</v>
      </c>
      <c r="AA59" s="28">
        <v>22216</v>
      </c>
      <c r="AB59" s="28">
        <v>19301</v>
      </c>
      <c r="AC59" s="28">
        <v>15037</v>
      </c>
      <c r="AD59" s="28">
        <v>14373</v>
      </c>
      <c r="AE59" s="28">
        <v>15771</v>
      </c>
      <c r="AF59" s="28">
        <v>18400</v>
      </c>
      <c r="AG59" s="28">
        <v>19492</v>
      </c>
    </row>
    <row r="60" spans="1:33" x14ac:dyDescent="0.35">
      <c r="A60" t="s">
        <v>45</v>
      </c>
      <c r="B60" s="28">
        <v>784</v>
      </c>
      <c r="C60" s="28">
        <v>826</v>
      </c>
      <c r="D60" s="28">
        <v>741</v>
      </c>
      <c r="E60" s="28">
        <v>560</v>
      </c>
      <c r="F60" s="28">
        <v>514</v>
      </c>
      <c r="G60" s="28">
        <v>511</v>
      </c>
      <c r="H60" s="28">
        <v>549</v>
      </c>
      <c r="I60" s="28">
        <v>594</v>
      </c>
      <c r="J60" s="28">
        <v>509</v>
      </c>
      <c r="K60" s="28">
        <v>512</v>
      </c>
      <c r="L60" s="28">
        <v>610</v>
      </c>
      <c r="M60" s="28">
        <v>701</v>
      </c>
      <c r="N60" s="28">
        <v>822</v>
      </c>
      <c r="O60" s="28">
        <v>879</v>
      </c>
      <c r="P60" s="28">
        <v>777</v>
      </c>
      <c r="Q60" s="28">
        <v>619</v>
      </c>
      <c r="R60" s="28">
        <v>507</v>
      </c>
      <c r="S60" s="28">
        <v>521</v>
      </c>
      <c r="T60" s="28">
        <v>596</v>
      </c>
      <c r="U60" s="28">
        <v>555</v>
      </c>
      <c r="V60" s="28">
        <v>444</v>
      </c>
      <c r="W60" s="28">
        <v>449</v>
      </c>
      <c r="X60" s="28">
        <v>536</v>
      </c>
      <c r="Y60" s="28">
        <v>594</v>
      </c>
      <c r="Z60" s="28">
        <v>820</v>
      </c>
      <c r="AA60" s="28">
        <v>885</v>
      </c>
      <c r="AB60" s="28">
        <v>757</v>
      </c>
      <c r="AC60" s="28">
        <v>561</v>
      </c>
      <c r="AD60" s="28">
        <v>450</v>
      </c>
      <c r="AE60" s="28">
        <v>473</v>
      </c>
      <c r="AF60" s="28">
        <v>562</v>
      </c>
      <c r="AG60" s="28">
        <v>575</v>
      </c>
    </row>
    <row r="61" spans="1:33" x14ac:dyDescent="0.35">
      <c r="A61" t="s">
        <v>46</v>
      </c>
      <c r="B61" s="28">
        <v>792</v>
      </c>
      <c r="C61" s="28">
        <v>813</v>
      </c>
      <c r="D61" s="28">
        <v>727</v>
      </c>
      <c r="E61" s="28">
        <v>580</v>
      </c>
      <c r="F61" s="28">
        <v>588</v>
      </c>
      <c r="G61" s="28">
        <v>597</v>
      </c>
      <c r="H61" s="28">
        <v>640</v>
      </c>
      <c r="I61" s="28">
        <v>681</v>
      </c>
      <c r="J61" s="28">
        <v>610</v>
      </c>
      <c r="K61" s="28">
        <v>645</v>
      </c>
      <c r="L61" s="28">
        <v>679</v>
      </c>
      <c r="M61" s="28">
        <v>779</v>
      </c>
      <c r="N61" s="28">
        <v>850</v>
      </c>
      <c r="O61" s="28">
        <v>889</v>
      </c>
      <c r="P61" s="28">
        <v>806</v>
      </c>
      <c r="Q61" s="28">
        <v>695</v>
      </c>
      <c r="R61" s="28">
        <v>598</v>
      </c>
      <c r="S61" s="28">
        <v>629</v>
      </c>
      <c r="T61" s="28">
        <v>716</v>
      </c>
      <c r="U61" s="28">
        <v>678</v>
      </c>
      <c r="V61" s="28">
        <v>541</v>
      </c>
      <c r="W61" s="28">
        <v>551</v>
      </c>
      <c r="X61" s="28">
        <v>634</v>
      </c>
      <c r="Y61" s="28">
        <v>658</v>
      </c>
      <c r="Z61" s="28">
        <v>857</v>
      </c>
      <c r="AA61" s="28">
        <v>938</v>
      </c>
      <c r="AB61" s="28">
        <v>906</v>
      </c>
      <c r="AC61" s="28">
        <v>715</v>
      </c>
      <c r="AD61" s="28">
        <v>583</v>
      </c>
      <c r="AE61" s="28">
        <v>611</v>
      </c>
      <c r="AF61" s="28">
        <v>728</v>
      </c>
      <c r="AG61" s="28">
        <v>762</v>
      </c>
    </row>
    <row r="62" spans="1:33" x14ac:dyDescent="0.35">
      <c r="A62" t="s">
        <v>138</v>
      </c>
      <c r="B62" s="28">
        <v>943</v>
      </c>
      <c r="C62" s="28">
        <v>978</v>
      </c>
      <c r="D62" s="28">
        <v>903</v>
      </c>
      <c r="E62" s="28">
        <v>725</v>
      </c>
      <c r="F62" s="28">
        <v>759</v>
      </c>
      <c r="G62" s="28">
        <v>814</v>
      </c>
      <c r="H62" s="28">
        <v>913</v>
      </c>
      <c r="I62" s="28">
        <v>1034</v>
      </c>
      <c r="J62" s="28">
        <v>829</v>
      </c>
      <c r="K62" s="28">
        <v>891</v>
      </c>
      <c r="L62" s="28">
        <v>885</v>
      </c>
      <c r="M62" s="28">
        <v>924</v>
      </c>
      <c r="N62" s="28">
        <v>1075</v>
      </c>
      <c r="O62" s="28">
        <v>1094</v>
      </c>
      <c r="P62" s="28">
        <v>993</v>
      </c>
      <c r="Q62" s="28">
        <v>840</v>
      </c>
      <c r="R62" s="28">
        <v>860</v>
      </c>
      <c r="S62" s="28">
        <v>875</v>
      </c>
      <c r="T62" s="28">
        <v>1041</v>
      </c>
      <c r="U62" s="28">
        <v>1037</v>
      </c>
      <c r="V62" s="28">
        <v>799</v>
      </c>
      <c r="W62" s="28">
        <v>838</v>
      </c>
      <c r="X62" s="28">
        <v>822</v>
      </c>
      <c r="Y62" s="28">
        <v>815</v>
      </c>
      <c r="Z62" s="28">
        <v>1048</v>
      </c>
      <c r="AA62" s="28">
        <v>1140</v>
      </c>
      <c r="AB62" s="28">
        <v>994</v>
      </c>
      <c r="AC62" s="28">
        <v>715</v>
      </c>
      <c r="AD62" s="28">
        <v>738</v>
      </c>
      <c r="AE62" s="28">
        <v>790</v>
      </c>
      <c r="AF62" s="28">
        <v>964</v>
      </c>
      <c r="AG62" s="28">
        <v>1050</v>
      </c>
    </row>
    <row r="63" spans="1:33" x14ac:dyDescent="0.35">
      <c r="A63" t="s">
        <v>47</v>
      </c>
      <c r="B63" s="28">
        <v>1126</v>
      </c>
      <c r="C63" s="28">
        <v>1147</v>
      </c>
      <c r="D63" s="28">
        <v>1013</v>
      </c>
      <c r="E63" s="28">
        <v>773</v>
      </c>
      <c r="F63" s="28">
        <v>811</v>
      </c>
      <c r="G63" s="28">
        <v>824</v>
      </c>
      <c r="H63" s="28">
        <v>861</v>
      </c>
      <c r="I63" s="28">
        <v>936</v>
      </c>
      <c r="J63" s="28">
        <v>843</v>
      </c>
      <c r="K63" s="28">
        <v>888</v>
      </c>
      <c r="L63" s="28">
        <v>928</v>
      </c>
      <c r="M63" s="28">
        <v>1021</v>
      </c>
      <c r="N63" s="28">
        <v>1155</v>
      </c>
      <c r="O63" s="28">
        <v>1223</v>
      </c>
      <c r="P63" s="28">
        <v>1115</v>
      </c>
      <c r="Q63" s="28">
        <v>942</v>
      </c>
      <c r="R63" s="28">
        <v>869</v>
      </c>
      <c r="S63" s="28">
        <v>891</v>
      </c>
      <c r="T63" s="28">
        <v>978</v>
      </c>
      <c r="U63" s="28">
        <v>933</v>
      </c>
      <c r="V63" s="28">
        <v>808</v>
      </c>
      <c r="W63" s="28">
        <v>838</v>
      </c>
      <c r="X63" s="28">
        <v>870</v>
      </c>
      <c r="Y63" s="28">
        <v>936</v>
      </c>
      <c r="Z63" s="28">
        <v>1186</v>
      </c>
      <c r="AA63" s="28">
        <v>1263</v>
      </c>
      <c r="AB63" s="28">
        <v>1087</v>
      </c>
      <c r="AC63" s="28">
        <v>821</v>
      </c>
      <c r="AD63" s="28">
        <v>744</v>
      </c>
      <c r="AE63" s="28">
        <v>803</v>
      </c>
      <c r="AF63" s="28">
        <v>912</v>
      </c>
      <c r="AG63" s="28">
        <v>973</v>
      </c>
    </row>
    <row r="64" spans="1:33" x14ac:dyDescent="0.35">
      <c r="A64" t="s">
        <v>139</v>
      </c>
      <c r="B64" s="28">
        <v>581</v>
      </c>
      <c r="C64" s="28">
        <v>589</v>
      </c>
      <c r="D64" s="28">
        <v>543</v>
      </c>
      <c r="E64" s="28">
        <v>435</v>
      </c>
      <c r="F64" s="28">
        <v>493</v>
      </c>
      <c r="G64" s="28">
        <v>499</v>
      </c>
      <c r="H64" s="28">
        <v>540</v>
      </c>
      <c r="I64" s="28">
        <v>591</v>
      </c>
      <c r="J64" s="28">
        <v>527</v>
      </c>
      <c r="K64" s="28">
        <v>557</v>
      </c>
      <c r="L64" s="28">
        <v>572</v>
      </c>
      <c r="M64" s="28">
        <v>576</v>
      </c>
      <c r="N64" s="28">
        <v>656</v>
      </c>
      <c r="O64" s="28">
        <v>669</v>
      </c>
      <c r="P64" s="28">
        <v>611</v>
      </c>
      <c r="Q64" s="28">
        <v>527</v>
      </c>
      <c r="R64" s="28">
        <v>503</v>
      </c>
      <c r="S64" s="28">
        <v>532</v>
      </c>
      <c r="T64" s="28">
        <v>615</v>
      </c>
      <c r="U64" s="28">
        <v>585</v>
      </c>
      <c r="V64" s="28">
        <v>475</v>
      </c>
      <c r="W64" s="28">
        <v>503</v>
      </c>
      <c r="X64" s="28">
        <v>503</v>
      </c>
      <c r="Y64" s="28">
        <v>509</v>
      </c>
      <c r="Z64" s="28">
        <v>607</v>
      </c>
      <c r="AA64" s="28">
        <v>631</v>
      </c>
      <c r="AB64" s="28">
        <v>574</v>
      </c>
      <c r="AC64" s="28">
        <v>442</v>
      </c>
      <c r="AD64" s="28">
        <v>424</v>
      </c>
      <c r="AE64" s="28">
        <v>494</v>
      </c>
      <c r="AF64" s="28">
        <v>543</v>
      </c>
      <c r="AG64" s="28">
        <v>599</v>
      </c>
    </row>
    <row r="65" spans="1:33" x14ac:dyDescent="0.35">
      <c r="A65" t="s">
        <v>48</v>
      </c>
      <c r="B65" s="28">
        <v>1187</v>
      </c>
      <c r="C65" s="28">
        <v>1167</v>
      </c>
      <c r="D65" s="28">
        <v>1065</v>
      </c>
      <c r="E65" s="28">
        <v>729</v>
      </c>
      <c r="F65" s="28">
        <v>767</v>
      </c>
      <c r="G65" s="28">
        <v>800</v>
      </c>
      <c r="H65" s="28">
        <v>853</v>
      </c>
      <c r="I65" s="28">
        <v>921</v>
      </c>
      <c r="J65" s="28">
        <v>840</v>
      </c>
      <c r="K65" s="28">
        <v>882</v>
      </c>
      <c r="L65" s="28">
        <v>953</v>
      </c>
      <c r="M65" s="28">
        <v>1075</v>
      </c>
      <c r="N65" s="28">
        <v>1273</v>
      </c>
      <c r="O65" s="28">
        <v>1349</v>
      </c>
      <c r="P65" s="28">
        <v>1183</v>
      </c>
      <c r="Q65" s="28">
        <v>955</v>
      </c>
      <c r="R65" s="28">
        <v>879</v>
      </c>
      <c r="S65" s="28">
        <v>898</v>
      </c>
      <c r="T65" s="28">
        <v>995</v>
      </c>
      <c r="U65" s="28">
        <v>946</v>
      </c>
      <c r="V65" s="28">
        <v>791</v>
      </c>
      <c r="W65" s="28">
        <v>802</v>
      </c>
      <c r="X65" s="28">
        <v>901</v>
      </c>
      <c r="Y65" s="28">
        <v>987</v>
      </c>
      <c r="Z65" s="28">
        <v>1260</v>
      </c>
      <c r="AA65" s="28">
        <v>1339</v>
      </c>
      <c r="AB65" s="28">
        <v>1132</v>
      </c>
      <c r="AC65" s="28">
        <v>808</v>
      </c>
      <c r="AD65" s="28">
        <v>734</v>
      </c>
      <c r="AE65" s="28">
        <v>816</v>
      </c>
      <c r="AF65" s="28">
        <v>929</v>
      </c>
      <c r="AG65" s="28">
        <v>990</v>
      </c>
    </row>
    <row r="66" spans="1:33" x14ac:dyDescent="0.35">
      <c r="A66" t="s">
        <v>140</v>
      </c>
      <c r="B66" s="28">
        <v>574</v>
      </c>
      <c r="C66" s="28">
        <v>596</v>
      </c>
      <c r="D66" s="28">
        <v>499</v>
      </c>
      <c r="E66" s="28">
        <v>360</v>
      </c>
      <c r="F66" s="28">
        <v>378</v>
      </c>
      <c r="G66" s="28">
        <v>396</v>
      </c>
      <c r="H66" s="28">
        <v>437</v>
      </c>
      <c r="I66" s="28">
        <v>478</v>
      </c>
      <c r="J66" s="28">
        <v>436</v>
      </c>
      <c r="K66" s="28">
        <v>451</v>
      </c>
      <c r="L66" s="28">
        <v>438</v>
      </c>
      <c r="M66" s="28">
        <v>467</v>
      </c>
      <c r="N66" s="28">
        <v>609</v>
      </c>
      <c r="O66" s="28">
        <v>666</v>
      </c>
      <c r="P66" s="28">
        <v>551</v>
      </c>
      <c r="Q66" s="28">
        <v>440</v>
      </c>
      <c r="R66" s="28">
        <v>437</v>
      </c>
      <c r="S66" s="28">
        <v>454</v>
      </c>
      <c r="T66" s="28">
        <v>522</v>
      </c>
      <c r="U66" s="28">
        <v>504</v>
      </c>
      <c r="V66" s="28">
        <v>392</v>
      </c>
      <c r="W66" s="28">
        <v>385</v>
      </c>
      <c r="X66" s="28">
        <v>379</v>
      </c>
      <c r="Y66" s="28">
        <v>391</v>
      </c>
      <c r="Z66" s="28">
        <v>584</v>
      </c>
      <c r="AA66" s="28">
        <v>632</v>
      </c>
      <c r="AB66" s="28">
        <v>521</v>
      </c>
      <c r="AC66" s="28">
        <v>366</v>
      </c>
      <c r="AD66" s="28">
        <v>368</v>
      </c>
      <c r="AE66" s="28">
        <v>393</v>
      </c>
      <c r="AF66" s="28">
        <v>467</v>
      </c>
      <c r="AG66" s="28">
        <v>508</v>
      </c>
    </row>
    <row r="67" spans="1:33" x14ac:dyDescent="0.35">
      <c r="A67" t="s">
        <v>141</v>
      </c>
      <c r="B67" s="28">
        <v>2404</v>
      </c>
      <c r="C67" s="28">
        <v>2490</v>
      </c>
      <c r="D67" s="28">
        <v>2255</v>
      </c>
      <c r="E67" s="28">
        <v>1722</v>
      </c>
      <c r="F67" s="28">
        <v>1714</v>
      </c>
      <c r="G67" s="28">
        <v>1731</v>
      </c>
      <c r="H67" s="28">
        <v>1821</v>
      </c>
      <c r="I67" s="28">
        <v>1937</v>
      </c>
      <c r="J67" s="28">
        <v>1765</v>
      </c>
      <c r="K67" s="28">
        <v>1799</v>
      </c>
      <c r="L67" s="28">
        <v>2048</v>
      </c>
      <c r="M67" s="28">
        <v>2340</v>
      </c>
      <c r="N67" s="28">
        <v>2686</v>
      </c>
      <c r="O67" s="28">
        <v>2884</v>
      </c>
      <c r="P67" s="28">
        <v>2588</v>
      </c>
      <c r="Q67" s="28">
        <v>2096</v>
      </c>
      <c r="R67" s="28">
        <v>1844</v>
      </c>
      <c r="S67" s="28">
        <v>1874</v>
      </c>
      <c r="T67" s="28">
        <v>2115</v>
      </c>
      <c r="U67" s="28">
        <v>1992</v>
      </c>
      <c r="V67" s="28">
        <v>1653</v>
      </c>
      <c r="W67" s="28">
        <v>1668</v>
      </c>
      <c r="X67" s="28">
        <v>1877</v>
      </c>
      <c r="Y67" s="28">
        <v>2065</v>
      </c>
      <c r="Z67" s="28">
        <v>2682</v>
      </c>
      <c r="AA67" s="28">
        <v>2866</v>
      </c>
      <c r="AB67" s="28">
        <v>2502</v>
      </c>
      <c r="AC67" s="28">
        <v>1865</v>
      </c>
      <c r="AD67" s="28">
        <v>1595</v>
      </c>
      <c r="AE67" s="28">
        <v>1688</v>
      </c>
      <c r="AF67" s="28">
        <v>1917</v>
      </c>
      <c r="AG67" s="28">
        <v>2055</v>
      </c>
    </row>
    <row r="68" spans="1:33" x14ac:dyDescent="0.35">
      <c r="A68" t="s">
        <v>142</v>
      </c>
      <c r="B68" s="28">
        <v>405</v>
      </c>
      <c r="C68" s="28">
        <v>407</v>
      </c>
      <c r="D68" s="28">
        <v>377</v>
      </c>
      <c r="E68" s="28">
        <v>297</v>
      </c>
      <c r="F68" s="28">
        <v>334</v>
      </c>
      <c r="G68" s="28">
        <v>383</v>
      </c>
      <c r="H68" s="28">
        <v>409</v>
      </c>
      <c r="I68" s="28">
        <v>446</v>
      </c>
      <c r="J68" s="28">
        <v>395</v>
      </c>
      <c r="K68" s="28">
        <v>396</v>
      </c>
      <c r="L68" s="28">
        <v>397</v>
      </c>
      <c r="M68" s="28">
        <v>432</v>
      </c>
      <c r="N68" s="28">
        <v>469</v>
      </c>
      <c r="O68" s="28">
        <v>514</v>
      </c>
      <c r="P68" s="28">
        <v>465</v>
      </c>
      <c r="Q68" s="28">
        <v>410</v>
      </c>
      <c r="R68" s="28">
        <v>434</v>
      </c>
      <c r="S68" s="28">
        <v>453</v>
      </c>
      <c r="T68" s="28">
        <v>498</v>
      </c>
      <c r="U68" s="28">
        <v>465</v>
      </c>
      <c r="V68" s="28">
        <v>383</v>
      </c>
      <c r="W68" s="28">
        <v>390</v>
      </c>
      <c r="X68" s="28">
        <v>401</v>
      </c>
      <c r="Y68" s="28">
        <v>393</v>
      </c>
      <c r="Z68" s="28">
        <v>459</v>
      </c>
      <c r="AA68" s="28">
        <v>520</v>
      </c>
      <c r="AB68" s="28">
        <v>457</v>
      </c>
      <c r="AC68" s="28">
        <v>351</v>
      </c>
      <c r="AD68" s="28">
        <v>341</v>
      </c>
      <c r="AE68" s="28">
        <v>382</v>
      </c>
      <c r="AF68" s="28">
        <v>443</v>
      </c>
      <c r="AG68" s="28">
        <v>477</v>
      </c>
    </row>
    <row r="69" spans="1:33" x14ac:dyDescent="0.35">
      <c r="A69" t="s">
        <v>143</v>
      </c>
      <c r="B69" s="28">
        <v>1126</v>
      </c>
      <c r="C69" s="28">
        <v>1147</v>
      </c>
      <c r="D69" s="28">
        <v>1013</v>
      </c>
      <c r="E69" s="28">
        <v>773</v>
      </c>
      <c r="F69" s="28">
        <v>811</v>
      </c>
      <c r="G69" s="28">
        <v>824</v>
      </c>
      <c r="H69" s="28">
        <v>861</v>
      </c>
      <c r="I69" s="28">
        <v>936</v>
      </c>
      <c r="J69" s="28">
        <v>843</v>
      </c>
      <c r="K69" s="28">
        <v>888</v>
      </c>
      <c r="L69" s="28">
        <v>928</v>
      </c>
      <c r="M69" s="28">
        <v>1021</v>
      </c>
      <c r="N69" s="28">
        <v>1155</v>
      </c>
      <c r="O69" s="28">
        <v>1223</v>
      </c>
      <c r="P69" s="28">
        <v>1115</v>
      </c>
      <c r="Q69" s="28">
        <v>942</v>
      </c>
      <c r="R69" s="28">
        <v>869</v>
      </c>
      <c r="S69" s="28">
        <v>891</v>
      </c>
      <c r="T69" s="28">
        <v>978</v>
      </c>
      <c r="U69" s="28">
        <v>933</v>
      </c>
      <c r="V69" s="28">
        <v>808</v>
      </c>
      <c r="W69" s="28">
        <v>838</v>
      </c>
      <c r="X69" s="28">
        <v>870</v>
      </c>
      <c r="Y69" s="28">
        <v>936</v>
      </c>
      <c r="Z69" s="28">
        <v>1186</v>
      </c>
      <c r="AA69" s="28">
        <v>1263</v>
      </c>
      <c r="AB69" s="28">
        <v>1087</v>
      </c>
      <c r="AC69" s="28">
        <v>821</v>
      </c>
      <c r="AD69" s="28">
        <v>744</v>
      </c>
      <c r="AE69" s="28">
        <v>803</v>
      </c>
      <c r="AF69" s="28">
        <v>912</v>
      </c>
      <c r="AG69" s="28">
        <v>973</v>
      </c>
    </row>
    <row r="70" spans="1:33" x14ac:dyDescent="0.35">
      <c r="A70" t="s">
        <v>144</v>
      </c>
      <c r="B70" s="28">
        <v>1695</v>
      </c>
      <c r="C70" s="28">
        <v>1739</v>
      </c>
      <c r="D70" s="28">
        <v>1601</v>
      </c>
      <c r="E70" s="28">
        <v>1264</v>
      </c>
      <c r="F70" s="28">
        <v>1399</v>
      </c>
      <c r="G70" s="28">
        <v>1515</v>
      </c>
      <c r="H70" s="28">
        <v>1644</v>
      </c>
      <c r="I70" s="28">
        <v>1774</v>
      </c>
      <c r="J70" s="28">
        <v>1599</v>
      </c>
      <c r="K70" s="28">
        <v>1656</v>
      </c>
      <c r="L70" s="28">
        <v>1668</v>
      </c>
      <c r="M70" s="28">
        <v>1727</v>
      </c>
      <c r="N70" s="28">
        <v>1910</v>
      </c>
      <c r="O70" s="28">
        <v>2054</v>
      </c>
      <c r="P70" s="28">
        <v>1908</v>
      </c>
      <c r="Q70" s="28">
        <v>1635</v>
      </c>
      <c r="R70" s="28">
        <v>1591</v>
      </c>
      <c r="S70" s="28">
        <v>1677</v>
      </c>
      <c r="T70" s="28">
        <v>1903</v>
      </c>
      <c r="U70" s="28">
        <v>1823</v>
      </c>
      <c r="V70" s="28">
        <v>1533</v>
      </c>
      <c r="W70" s="28">
        <v>1570</v>
      </c>
      <c r="X70" s="28">
        <v>1587</v>
      </c>
      <c r="Y70" s="28">
        <v>1559</v>
      </c>
      <c r="Z70" s="28">
        <v>1926</v>
      </c>
      <c r="AA70" s="28">
        <v>2051</v>
      </c>
      <c r="AB70" s="28">
        <v>1820</v>
      </c>
      <c r="AC70" s="28">
        <v>1415</v>
      </c>
      <c r="AD70" s="28">
        <v>1445</v>
      </c>
      <c r="AE70" s="28">
        <v>1536</v>
      </c>
      <c r="AF70" s="28">
        <v>1794</v>
      </c>
      <c r="AG70" s="28">
        <v>1930</v>
      </c>
    </row>
    <row r="71" spans="1:33" x14ac:dyDescent="0.35">
      <c r="A71" t="s">
        <v>145</v>
      </c>
      <c r="B71" s="28">
        <v>1485</v>
      </c>
      <c r="C71" s="28">
        <v>1486</v>
      </c>
      <c r="D71" s="28">
        <v>1344</v>
      </c>
      <c r="E71" s="28">
        <v>1112</v>
      </c>
      <c r="F71" s="28">
        <v>1329</v>
      </c>
      <c r="G71" s="28">
        <v>1454</v>
      </c>
      <c r="H71" s="28">
        <v>1552</v>
      </c>
      <c r="I71" s="28">
        <v>1702</v>
      </c>
      <c r="J71" s="28">
        <v>1579</v>
      </c>
      <c r="K71" s="28">
        <v>1632</v>
      </c>
      <c r="L71" s="28">
        <v>1541</v>
      </c>
      <c r="M71" s="28">
        <v>1559</v>
      </c>
      <c r="N71" s="28">
        <v>1659</v>
      </c>
      <c r="O71" s="28">
        <v>1781</v>
      </c>
      <c r="P71" s="28">
        <v>1642</v>
      </c>
      <c r="Q71" s="28">
        <v>1436</v>
      </c>
      <c r="R71" s="28">
        <v>1541</v>
      </c>
      <c r="S71" s="28">
        <v>1654</v>
      </c>
      <c r="T71" s="28">
        <v>1819</v>
      </c>
      <c r="U71" s="28">
        <v>1794</v>
      </c>
      <c r="V71" s="28">
        <v>1496</v>
      </c>
      <c r="W71" s="28">
        <v>1511</v>
      </c>
      <c r="X71" s="28">
        <v>1546</v>
      </c>
      <c r="Y71" s="28">
        <v>1431</v>
      </c>
      <c r="Z71" s="28">
        <v>1695</v>
      </c>
      <c r="AA71" s="28">
        <v>1815</v>
      </c>
      <c r="AB71" s="28">
        <v>1627</v>
      </c>
      <c r="AC71" s="28">
        <v>1292</v>
      </c>
      <c r="AD71" s="28">
        <v>1368</v>
      </c>
      <c r="AE71" s="28">
        <v>1480</v>
      </c>
      <c r="AF71" s="28">
        <v>1683</v>
      </c>
      <c r="AG71" s="28">
        <v>1780</v>
      </c>
    </row>
    <row r="72" spans="1:33" x14ac:dyDescent="0.35">
      <c r="A72" t="s">
        <v>49</v>
      </c>
      <c r="B72" s="28">
        <v>816</v>
      </c>
      <c r="C72" s="28">
        <v>851</v>
      </c>
      <c r="D72" s="28">
        <v>761</v>
      </c>
      <c r="E72" s="28">
        <v>626</v>
      </c>
      <c r="F72" s="28">
        <v>680</v>
      </c>
      <c r="G72" s="28">
        <v>691</v>
      </c>
      <c r="H72" s="28">
        <v>742</v>
      </c>
      <c r="I72" s="28">
        <v>802</v>
      </c>
      <c r="J72" s="28">
        <v>714</v>
      </c>
      <c r="K72" s="28">
        <v>719</v>
      </c>
      <c r="L72" s="28">
        <v>772</v>
      </c>
      <c r="M72" s="28">
        <v>794</v>
      </c>
      <c r="N72" s="28">
        <v>904</v>
      </c>
      <c r="O72" s="28">
        <v>983</v>
      </c>
      <c r="P72" s="28">
        <v>916</v>
      </c>
      <c r="Q72" s="28">
        <v>780</v>
      </c>
      <c r="R72" s="28">
        <v>707</v>
      </c>
      <c r="S72" s="28">
        <v>737</v>
      </c>
      <c r="T72" s="28">
        <v>842</v>
      </c>
      <c r="U72" s="28">
        <v>789</v>
      </c>
      <c r="V72" s="28">
        <v>666</v>
      </c>
      <c r="W72" s="28">
        <v>663</v>
      </c>
      <c r="X72" s="28">
        <v>689</v>
      </c>
      <c r="Y72" s="28">
        <v>716</v>
      </c>
      <c r="Z72" s="28">
        <v>878</v>
      </c>
      <c r="AA72" s="28">
        <v>981</v>
      </c>
      <c r="AB72" s="28">
        <v>857</v>
      </c>
      <c r="AC72" s="28">
        <v>652</v>
      </c>
      <c r="AD72" s="28">
        <v>620</v>
      </c>
      <c r="AE72" s="28">
        <v>668</v>
      </c>
      <c r="AF72" s="28">
        <v>772</v>
      </c>
      <c r="AG72" s="28">
        <v>818</v>
      </c>
    </row>
    <row r="73" spans="1:33" x14ac:dyDescent="0.35">
      <c r="A73" t="s">
        <v>146</v>
      </c>
      <c r="B73" s="28">
        <v>534</v>
      </c>
      <c r="C73" s="28">
        <v>543</v>
      </c>
      <c r="D73" s="28">
        <v>490</v>
      </c>
      <c r="E73" s="28">
        <v>435</v>
      </c>
      <c r="F73" s="28">
        <v>506</v>
      </c>
      <c r="G73" s="28">
        <v>531</v>
      </c>
      <c r="H73" s="28">
        <v>563</v>
      </c>
      <c r="I73" s="28">
        <v>618</v>
      </c>
      <c r="J73" s="28">
        <v>539</v>
      </c>
      <c r="K73" s="28">
        <v>560</v>
      </c>
      <c r="L73" s="28">
        <v>531</v>
      </c>
      <c r="M73" s="28">
        <v>591</v>
      </c>
      <c r="N73" s="28">
        <v>592</v>
      </c>
      <c r="O73" s="28">
        <v>622</v>
      </c>
      <c r="P73" s="28">
        <v>570</v>
      </c>
      <c r="Q73" s="28">
        <v>478</v>
      </c>
      <c r="R73" s="28">
        <v>552</v>
      </c>
      <c r="S73" s="28">
        <v>615</v>
      </c>
      <c r="T73" s="28">
        <v>667</v>
      </c>
      <c r="U73" s="28">
        <v>636</v>
      </c>
      <c r="V73" s="28">
        <v>529</v>
      </c>
      <c r="W73" s="28">
        <v>518</v>
      </c>
      <c r="X73" s="28">
        <v>541</v>
      </c>
      <c r="Y73" s="28">
        <v>527</v>
      </c>
      <c r="Z73" s="28">
        <v>576</v>
      </c>
      <c r="AA73" s="28">
        <v>639</v>
      </c>
      <c r="AB73" s="28">
        <v>587</v>
      </c>
      <c r="AC73" s="28">
        <v>480</v>
      </c>
      <c r="AD73" s="28">
        <v>464</v>
      </c>
      <c r="AE73" s="28">
        <v>522</v>
      </c>
      <c r="AF73" s="28">
        <v>599</v>
      </c>
      <c r="AG73" s="28">
        <v>636</v>
      </c>
    </row>
    <row r="74" spans="1:33" x14ac:dyDescent="0.35">
      <c r="A74" t="s">
        <v>147</v>
      </c>
      <c r="B74" s="28">
        <v>384</v>
      </c>
      <c r="C74" s="28">
        <v>410</v>
      </c>
      <c r="D74" s="28">
        <v>351</v>
      </c>
      <c r="E74" s="28">
        <v>283</v>
      </c>
      <c r="F74" s="28">
        <v>323</v>
      </c>
      <c r="G74" s="28">
        <v>329</v>
      </c>
      <c r="H74" s="28">
        <v>380</v>
      </c>
      <c r="I74" s="28">
        <v>374</v>
      </c>
      <c r="J74" s="28">
        <v>351</v>
      </c>
      <c r="K74" s="28">
        <v>359</v>
      </c>
      <c r="L74" s="28">
        <v>371</v>
      </c>
      <c r="M74" s="28">
        <v>386</v>
      </c>
      <c r="N74" s="28">
        <v>425</v>
      </c>
      <c r="O74" s="28">
        <v>467</v>
      </c>
      <c r="P74" s="28">
        <v>449</v>
      </c>
      <c r="Q74" s="28">
        <v>375</v>
      </c>
      <c r="R74" s="28">
        <v>371</v>
      </c>
      <c r="S74" s="28">
        <v>398</v>
      </c>
      <c r="T74" s="28">
        <v>430</v>
      </c>
      <c r="U74" s="28">
        <v>405</v>
      </c>
      <c r="V74" s="28">
        <v>347</v>
      </c>
      <c r="W74" s="28">
        <v>360</v>
      </c>
      <c r="X74" s="28">
        <v>367</v>
      </c>
      <c r="Y74" s="28">
        <v>366</v>
      </c>
      <c r="Z74" s="28">
        <v>415</v>
      </c>
      <c r="AA74" s="28">
        <v>456</v>
      </c>
      <c r="AB74" s="28">
        <v>415</v>
      </c>
      <c r="AC74" s="28">
        <v>313</v>
      </c>
      <c r="AD74" s="28">
        <v>304</v>
      </c>
      <c r="AE74" s="28">
        <v>359</v>
      </c>
      <c r="AF74" s="28">
        <v>407</v>
      </c>
      <c r="AG74" s="28">
        <v>421</v>
      </c>
    </row>
    <row r="75" spans="1:33" x14ac:dyDescent="0.35">
      <c r="A75" t="s">
        <v>148</v>
      </c>
      <c r="B75" s="28">
        <v>1143</v>
      </c>
      <c r="C75" s="28">
        <v>1180</v>
      </c>
      <c r="D75" s="28">
        <v>1037</v>
      </c>
      <c r="E75" s="28">
        <v>787</v>
      </c>
      <c r="F75" s="28">
        <v>853</v>
      </c>
      <c r="G75" s="28">
        <v>880</v>
      </c>
      <c r="H75" s="28">
        <v>925</v>
      </c>
      <c r="I75" s="28">
        <v>978</v>
      </c>
      <c r="J75" s="28">
        <v>918</v>
      </c>
      <c r="K75" s="28">
        <v>980</v>
      </c>
      <c r="L75" s="28">
        <v>994</v>
      </c>
      <c r="M75" s="28">
        <v>1098</v>
      </c>
      <c r="N75" s="28">
        <v>1252</v>
      </c>
      <c r="O75" s="28">
        <v>1330</v>
      </c>
      <c r="P75" s="28">
        <v>1190</v>
      </c>
      <c r="Q75" s="28">
        <v>941</v>
      </c>
      <c r="R75" s="28">
        <v>907</v>
      </c>
      <c r="S75" s="28">
        <v>949</v>
      </c>
      <c r="T75" s="28">
        <v>1115</v>
      </c>
      <c r="U75" s="28">
        <v>1098</v>
      </c>
      <c r="V75" s="28">
        <v>895</v>
      </c>
      <c r="W75" s="28">
        <v>922</v>
      </c>
      <c r="X75" s="28">
        <v>960</v>
      </c>
      <c r="Y75" s="28">
        <v>1063</v>
      </c>
      <c r="Z75" s="28">
        <v>1278</v>
      </c>
      <c r="AA75" s="28">
        <v>1396</v>
      </c>
      <c r="AB75" s="28">
        <v>1178</v>
      </c>
      <c r="AC75" s="28">
        <v>898</v>
      </c>
      <c r="AD75" s="28">
        <v>806</v>
      </c>
      <c r="AE75" s="28">
        <v>866</v>
      </c>
      <c r="AF75" s="28">
        <v>1030</v>
      </c>
      <c r="AG75" s="28">
        <v>1102</v>
      </c>
    </row>
    <row r="76" spans="1:33" x14ac:dyDescent="0.35">
      <c r="A76" t="s">
        <v>50</v>
      </c>
      <c r="B76" s="28">
        <v>142</v>
      </c>
      <c r="C76" s="28">
        <v>149</v>
      </c>
      <c r="D76" s="28">
        <v>139</v>
      </c>
      <c r="E76" s="28">
        <v>116</v>
      </c>
      <c r="F76" s="28">
        <v>99</v>
      </c>
      <c r="G76" s="28">
        <v>90</v>
      </c>
      <c r="H76" s="28">
        <v>85</v>
      </c>
      <c r="I76" s="28">
        <v>89</v>
      </c>
      <c r="J76" s="28">
        <v>77</v>
      </c>
      <c r="K76" s="28">
        <v>77</v>
      </c>
      <c r="L76" s="28">
        <v>128</v>
      </c>
      <c r="M76" s="28">
        <v>143</v>
      </c>
      <c r="N76" s="28">
        <v>158</v>
      </c>
      <c r="O76" s="28">
        <v>163</v>
      </c>
      <c r="P76" s="28">
        <v>153</v>
      </c>
      <c r="Q76" s="28">
        <v>131</v>
      </c>
      <c r="R76" s="28">
        <v>92</v>
      </c>
      <c r="S76" s="28">
        <v>81</v>
      </c>
      <c r="T76" s="28">
        <v>89</v>
      </c>
      <c r="U76" s="28">
        <v>78</v>
      </c>
      <c r="V76" s="28">
        <v>67</v>
      </c>
      <c r="W76" s="28">
        <v>68</v>
      </c>
      <c r="X76" s="28">
        <v>95</v>
      </c>
      <c r="Y76" s="28">
        <v>121</v>
      </c>
      <c r="Z76" s="28">
        <v>141</v>
      </c>
      <c r="AA76" s="28">
        <v>147</v>
      </c>
      <c r="AB76" s="28">
        <v>129</v>
      </c>
      <c r="AC76" s="28">
        <v>110</v>
      </c>
      <c r="AD76" s="28">
        <v>79</v>
      </c>
      <c r="AE76" s="28">
        <v>76</v>
      </c>
      <c r="AF76" s="28">
        <v>79</v>
      </c>
      <c r="AG76" s="28">
        <v>83</v>
      </c>
    </row>
    <row r="77" spans="1:33" x14ac:dyDescent="0.35">
      <c r="A77" t="s">
        <v>149</v>
      </c>
      <c r="B77" s="28">
        <v>499</v>
      </c>
      <c r="C77" s="28">
        <v>499</v>
      </c>
      <c r="D77" s="28">
        <v>423</v>
      </c>
      <c r="E77" s="28">
        <v>363</v>
      </c>
      <c r="F77" s="28">
        <v>421</v>
      </c>
      <c r="G77" s="28">
        <v>471</v>
      </c>
      <c r="H77" s="28">
        <v>506</v>
      </c>
      <c r="I77" s="28">
        <v>544</v>
      </c>
      <c r="J77" s="28">
        <v>485</v>
      </c>
      <c r="K77" s="28">
        <v>543</v>
      </c>
      <c r="L77" s="28">
        <v>480</v>
      </c>
      <c r="M77" s="28">
        <v>534</v>
      </c>
      <c r="N77" s="28">
        <v>545</v>
      </c>
      <c r="O77" s="28">
        <v>561</v>
      </c>
      <c r="P77" s="28">
        <v>523</v>
      </c>
      <c r="Q77" s="28">
        <v>436</v>
      </c>
      <c r="R77" s="28">
        <v>493</v>
      </c>
      <c r="S77" s="28">
        <v>546</v>
      </c>
      <c r="T77" s="28">
        <v>605</v>
      </c>
      <c r="U77" s="28">
        <v>629</v>
      </c>
      <c r="V77" s="28">
        <v>489</v>
      </c>
      <c r="W77" s="28">
        <v>490</v>
      </c>
      <c r="X77" s="28">
        <v>501</v>
      </c>
      <c r="Y77" s="28">
        <v>492</v>
      </c>
      <c r="Z77" s="28">
        <v>518</v>
      </c>
      <c r="AA77" s="28">
        <v>571</v>
      </c>
      <c r="AB77" s="28">
        <v>515</v>
      </c>
      <c r="AC77" s="28">
        <v>408</v>
      </c>
      <c r="AD77" s="28">
        <v>418</v>
      </c>
      <c r="AE77" s="28">
        <v>492</v>
      </c>
      <c r="AF77" s="28">
        <v>571</v>
      </c>
      <c r="AG77" s="28">
        <v>605</v>
      </c>
    </row>
    <row r="78" spans="1:33" x14ac:dyDescent="0.35">
      <c r="A78" t="s">
        <v>150</v>
      </c>
      <c r="B78" s="28">
        <v>801</v>
      </c>
      <c r="C78" s="28">
        <v>853</v>
      </c>
      <c r="D78" s="28">
        <v>765</v>
      </c>
      <c r="E78" s="28">
        <v>555</v>
      </c>
      <c r="F78" s="28">
        <v>655</v>
      </c>
      <c r="G78" s="28">
        <v>739</v>
      </c>
      <c r="H78" s="28">
        <v>782</v>
      </c>
      <c r="I78" s="28">
        <v>913</v>
      </c>
      <c r="J78" s="28">
        <v>780</v>
      </c>
      <c r="K78" s="28">
        <v>792</v>
      </c>
      <c r="L78" s="28">
        <v>786</v>
      </c>
      <c r="M78" s="28">
        <v>819</v>
      </c>
      <c r="N78" s="28">
        <v>999</v>
      </c>
      <c r="O78" s="28">
        <v>1026</v>
      </c>
      <c r="P78" s="28">
        <v>906</v>
      </c>
      <c r="Q78" s="28">
        <v>784</v>
      </c>
      <c r="R78" s="28">
        <v>772</v>
      </c>
      <c r="S78" s="28">
        <v>792</v>
      </c>
      <c r="T78" s="28">
        <v>880</v>
      </c>
      <c r="U78" s="28">
        <v>873</v>
      </c>
      <c r="V78" s="28">
        <v>681</v>
      </c>
      <c r="W78" s="28">
        <v>691</v>
      </c>
      <c r="X78" s="28">
        <v>702</v>
      </c>
      <c r="Y78" s="28">
        <v>718</v>
      </c>
      <c r="Z78" s="28">
        <v>946</v>
      </c>
      <c r="AA78" s="28">
        <v>982</v>
      </c>
      <c r="AB78" s="28">
        <v>839</v>
      </c>
      <c r="AC78" s="28">
        <v>623</v>
      </c>
      <c r="AD78" s="28">
        <v>629</v>
      </c>
      <c r="AE78" s="28">
        <v>660</v>
      </c>
      <c r="AF78" s="28">
        <v>822</v>
      </c>
      <c r="AG78" s="28">
        <v>860</v>
      </c>
    </row>
    <row r="79" spans="1:33" x14ac:dyDescent="0.35">
      <c r="A79" t="s">
        <v>151</v>
      </c>
      <c r="B79" s="28">
        <v>13068</v>
      </c>
      <c r="C79" s="28">
        <v>13592</v>
      </c>
      <c r="D79" s="28">
        <v>12190</v>
      </c>
      <c r="E79" s="28">
        <v>10616</v>
      </c>
      <c r="F79" s="28">
        <v>11828</v>
      </c>
      <c r="G79" s="28">
        <v>12752</v>
      </c>
      <c r="H79" s="28">
        <v>13961</v>
      </c>
      <c r="I79" s="28">
        <v>15314</v>
      </c>
      <c r="J79" s="28">
        <v>13366</v>
      </c>
      <c r="K79" s="28">
        <v>13938</v>
      </c>
      <c r="L79" s="28">
        <v>13418</v>
      </c>
      <c r="M79" s="28">
        <v>13402</v>
      </c>
      <c r="N79" s="28">
        <v>14580</v>
      </c>
      <c r="O79" s="28">
        <v>15460</v>
      </c>
      <c r="P79" s="28">
        <v>14134</v>
      </c>
      <c r="Q79" s="28">
        <v>12142</v>
      </c>
      <c r="R79" s="28">
        <v>12869</v>
      </c>
      <c r="S79" s="28">
        <v>13711</v>
      </c>
      <c r="T79" s="28">
        <v>15799</v>
      </c>
      <c r="U79" s="28">
        <v>15361</v>
      </c>
      <c r="V79" s="28">
        <v>12359</v>
      </c>
      <c r="W79" s="28">
        <v>12586</v>
      </c>
      <c r="X79" s="28">
        <v>12525</v>
      </c>
      <c r="Y79" s="28">
        <v>12236</v>
      </c>
      <c r="Z79" s="28">
        <v>14639</v>
      </c>
      <c r="AA79" s="28">
        <v>15675</v>
      </c>
      <c r="AB79" s="28">
        <v>13805</v>
      </c>
      <c r="AC79" s="28">
        <v>10754</v>
      </c>
      <c r="AD79" s="28">
        <v>11198</v>
      </c>
      <c r="AE79" s="28">
        <v>12438</v>
      </c>
      <c r="AF79" s="28">
        <v>14578</v>
      </c>
      <c r="AG79" s="28">
        <v>15587</v>
      </c>
    </row>
    <row r="80" spans="1:33" x14ac:dyDescent="0.35">
      <c r="A80" t="s">
        <v>152</v>
      </c>
      <c r="B80" s="28">
        <v>1364</v>
      </c>
      <c r="C80" s="28">
        <v>1371</v>
      </c>
      <c r="D80" s="28">
        <v>1211</v>
      </c>
      <c r="E80" s="28">
        <v>906</v>
      </c>
      <c r="F80" s="28">
        <v>1005</v>
      </c>
      <c r="G80" s="28">
        <v>1050</v>
      </c>
      <c r="H80" s="28">
        <v>1133</v>
      </c>
      <c r="I80" s="28">
        <v>1275</v>
      </c>
      <c r="J80" s="28">
        <v>1106</v>
      </c>
      <c r="K80" s="28">
        <v>1140</v>
      </c>
      <c r="L80" s="28">
        <v>1093</v>
      </c>
      <c r="M80" s="28">
        <v>1135</v>
      </c>
      <c r="N80" s="28">
        <v>1428</v>
      </c>
      <c r="O80" s="28">
        <v>1466</v>
      </c>
      <c r="P80" s="28">
        <v>1322</v>
      </c>
      <c r="Q80" s="28">
        <v>1010</v>
      </c>
      <c r="R80" s="28">
        <v>1048</v>
      </c>
      <c r="S80" s="28">
        <v>1079</v>
      </c>
      <c r="T80" s="28">
        <v>1220</v>
      </c>
      <c r="U80" s="28">
        <v>1237</v>
      </c>
      <c r="V80" s="28">
        <v>968</v>
      </c>
      <c r="W80" s="28">
        <v>974</v>
      </c>
      <c r="X80" s="28">
        <v>994</v>
      </c>
      <c r="Y80" s="28">
        <v>1031</v>
      </c>
      <c r="Z80" s="28">
        <v>1446</v>
      </c>
      <c r="AA80" s="28">
        <v>1496</v>
      </c>
      <c r="AB80" s="28">
        <v>1269</v>
      </c>
      <c r="AC80" s="28">
        <v>922</v>
      </c>
      <c r="AD80" s="28">
        <v>906</v>
      </c>
      <c r="AE80" s="28">
        <v>986</v>
      </c>
      <c r="AF80" s="28">
        <v>1140</v>
      </c>
      <c r="AG80" s="28">
        <v>1277</v>
      </c>
    </row>
    <row r="81" spans="1:33" x14ac:dyDescent="0.35">
      <c r="A81" t="s">
        <v>153</v>
      </c>
      <c r="B81" s="28">
        <v>782</v>
      </c>
      <c r="C81" s="28">
        <v>741</v>
      </c>
      <c r="D81" s="28">
        <v>648</v>
      </c>
      <c r="E81" s="28">
        <v>554</v>
      </c>
      <c r="F81" s="28">
        <v>663</v>
      </c>
      <c r="G81" s="28">
        <v>738</v>
      </c>
      <c r="H81" s="28">
        <v>761</v>
      </c>
      <c r="I81" s="28">
        <v>821</v>
      </c>
      <c r="J81" s="28">
        <v>752</v>
      </c>
      <c r="K81" s="28">
        <v>820</v>
      </c>
      <c r="L81" s="28">
        <v>731</v>
      </c>
      <c r="M81" s="28">
        <v>798</v>
      </c>
      <c r="N81" s="28">
        <v>793</v>
      </c>
      <c r="O81" s="28">
        <v>836</v>
      </c>
      <c r="P81" s="28">
        <v>775</v>
      </c>
      <c r="Q81" s="28">
        <v>680</v>
      </c>
      <c r="R81" s="28">
        <v>802</v>
      </c>
      <c r="S81" s="28">
        <v>903</v>
      </c>
      <c r="T81" s="28">
        <v>935</v>
      </c>
      <c r="U81" s="28">
        <v>947</v>
      </c>
      <c r="V81" s="28">
        <v>757</v>
      </c>
      <c r="W81" s="28">
        <v>718</v>
      </c>
      <c r="X81" s="28">
        <v>739</v>
      </c>
      <c r="Y81" s="28">
        <v>727</v>
      </c>
      <c r="Z81" s="28">
        <v>773</v>
      </c>
      <c r="AA81" s="28">
        <v>818</v>
      </c>
      <c r="AB81" s="28">
        <v>758</v>
      </c>
      <c r="AC81" s="28">
        <v>624</v>
      </c>
      <c r="AD81" s="28">
        <v>670</v>
      </c>
      <c r="AE81" s="28">
        <v>765</v>
      </c>
      <c r="AF81" s="28">
        <v>880</v>
      </c>
      <c r="AG81" s="28">
        <v>918</v>
      </c>
    </row>
    <row r="82" spans="1:33" x14ac:dyDescent="0.35">
      <c r="A82" t="s">
        <v>51</v>
      </c>
      <c r="B82" s="28">
        <v>1380</v>
      </c>
      <c r="C82" s="28">
        <v>1343</v>
      </c>
      <c r="D82" s="28">
        <v>1198</v>
      </c>
      <c r="E82" s="28">
        <v>904</v>
      </c>
      <c r="F82" s="28">
        <v>869</v>
      </c>
      <c r="G82" s="28">
        <v>892</v>
      </c>
      <c r="H82" s="28">
        <v>949</v>
      </c>
      <c r="I82" s="28">
        <v>1001</v>
      </c>
      <c r="J82" s="28">
        <v>870</v>
      </c>
      <c r="K82" s="28">
        <v>914</v>
      </c>
      <c r="L82" s="28">
        <v>983</v>
      </c>
      <c r="M82" s="28">
        <v>1183</v>
      </c>
      <c r="N82" s="28">
        <v>1449</v>
      </c>
      <c r="O82" s="28">
        <v>1467</v>
      </c>
      <c r="P82" s="28">
        <v>1452</v>
      </c>
      <c r="Q82" s="28">
        <v>1215</v>
      </c>
      <c r="R82" s="28">
        <v>1039</v>
      </c>
      <c r="S82" s="28">
        <v>1046</v>
      </c>
      <c r="T82" s="28">
        <v>1152</v>
      </c>
      <c r="U82" s="28">
        <v>1079</v>
      </c>
      <c r="V82" s="28">
        <v>883</v>
      </c>
      <c r="W82" s="28">
        <v>885</v>
      </c>
      <c r="X82" s="28">
        <v>971</v>
      </c>
      <c r="Y82" s="28">
        <v>1082</v>
      </c>
      <c r="Z82" s="28">
        <v>1470</v>
      </c>
      <c r="AA82" s="28">
        <v>1553</v>
      </c>
      <c r="AB82" s="28">
        <v>1318</v>
      </c>
      <c r="AC82" s="28">
        <v>965</v>
      </c>
      <c r="AD82" s="28">
        <v>811</v>
      </c>
      <c r="AE82" s="28">
        <v>869</v>
      </c>
      <c r="AF82" s="28">
        <v>1038</v>
      </c>
      <c r="AG82" s="28">
        <v>1085</v>
      </c>
    </row>
    <row r="83" spans="1:33" x14ac:dyDescent="0.35">
      <c r="A83" t="s">
        <v>154</v>
      </c>
      <c r="B83" s="28">
        <v>948</v>
      </c>
      <c r="C83" s="28">
        <v>1027</v>
      </c>
      <c r="D83" s="28">
        <v>907</v>
      </c>
      <c r="E83" s="28">
        <v>689</v>
      </c>
      <c r="F83" s="28">
        <v>759</v>
      </c>
      <c r="G83" s="28">
        <v>821</v>
      </c>
      <c r="H83" s="28">
        <v>908</v>
      </c>
      <c r="I83" s="28">
        <v>985</v>
      </c>
      <c r="J83" s="28">
        <v>878</v>
      </c>
      <c r="K83" s="28">
        <v>888</v>
      </c>
      <c r="L83" s="28">
        <v>860</v>
      </c>
      <c r="M83" s="28">
        <v>894</v>
      </c>
      <c r="N83" s="28">
        <v>1045</v>
      </c>
      <c r="O83" s="28">
        <v>1151</v>
      </c>
      <c r="P83" s="28">
        <v>1046</v>
      </c>
      <c r="Q83" s="28">
        <v>842</v>
      </c>
      <c r="R83" s="28">
        <v>810</v>
      </c>
      <c r="S83" s="28">
        <v>867</v>
      </c>
      <c r="T83" s="28">
        <v>992</v>
      </c>
      <c r="U83" s="28">
        <v>936</v>
      </c>
      <c r="V83" s="28">
        <v>776</v>
      </c>
      <c r="W83" s="28">
        <v>779</v>
      </c>
      <c r="X83" s="28">
        <v>809</v>
      </c>
      <c r="Y83" s="28">
        <v>840</v>
      </c>
      <c r="Z83" s="28">
        <v>1051</v>
      </c>
      <c r="AA83" s="28">
        <v>1165</v>
      </c>
      <c r="AB83" s="28">
        <v>1039</v>
      </c>
      <c r="AC83" s="28">
        <v>753</v>
      </c>
      <c r="AD83" s="28">
        <v>713</v>
      </c>
      <c r="AE83" s="28">
        <v>811</v>
      </c>
      <c r="AF83" s="28">
        <v>952</v>
      </c>
      <c r="AG83" s="28">
        <v>1001</v>
      </c>
    </row>
    <row r="84" spans="1:33" x14ac:dyDescent="0.35">
      <c r="A84" t="s">
        <v>155</v>
      </c>
      <c r="B84" s="28">
        <v>3250</v>
      </c>
      <c r="C84" s="28">
        <v>3418</v>
      </c>
      <c r="D84" s="28">
        <v>3013</v>
      </c>
      <c r="E84" s="28">
        <v>2444</v>
      </c>
      <c r="F84" s="28">
        <v>2864</v>
      </c>
      <c r="G84" s="28">
        <v>3120</v>
      </c>
      <c r="H84" s="28">
        <v>3288</v>
      </c>
      <c r="I84" s="28">
        <v>3631</v>
      </c>
      <c r="J84" s="28">
        <v>3414</v>
      </c>
      <c r="K84" s="28">
        <v>3483</v>
      </c>
      <c r="L84" s="28">
        <v>3372</v>
      </c>
      <c r="M84" s="28">
        <v>3338</v>
      </c>
      <c r="N84" s="28">
        <v>3689</v>
      </c>
      <c r="O84" s="28">
        <v>3907</v>
      </c>
      <c r="P84" s="28">
        <v>3530</v>
      </c>
      <c r="Q84" s="28">
        <v>3033</v>
      </c>
      <c r="R84" s="28">
        <v>3175</v>
      </c>
      <c r="S84" s="28">
        <v>3352</v>
      </c>
      <c r="T84" s="28">
        <v>3680</v>
      </c>
      <c r="U84" s="28">
        <v>3546</v>
      </c>
      <c r="V84" s="28">
        <v>2964</v>
      </c>
      <c r="W84" s="28">
        <v>3038</v>
      </c>
      <c r="X84" s="28">
        <v>3054</v>
      </c>
      <c r="Y84" s="28">
        <v>3086</v>
      </c>
      <c r="Z84" s="28">
        <v>3647</v>
      </c>
      <c r="AA84" s="28">
        <v>3979</v>
      </c>
      <c r="AB84" s="28">
        <v>3483</v>
      </c>
      <c r="AC84" s="28">
        <v>2686</v>
      </c>
      <c r="AD84" s="28">
        <v>2741</v>
      </c>
      <c r="AE84" s="28">
        <v>3073</v>
      </c>
      <c r="AF84" s="28">
        <v>3499</v>
      </c>
      <c r="AG84" s="28">
        <v>3698</v>
      </c>
    </row>
    <row r="85" spans="1:33" x14ac:dyDescent="0.35">
      <c r="A85" t="s">
        <v>156</v>
      </c>
      <c r="B85" s="28">
        <v>853</v>
      </c>
      <c r="C85" s="28">
        <v>883</v>
      </c>
      <c r="D85" s="28">
        <v>781</v>
      </c>
      <c r="E85" s="28">
        <v>627</v>
      </c>
      <c r="F85" s="28">
        <v>722</v>
      </c>
      <c r="G85" s="28">
        <v>789</v>
      </c>
      <c r="H85" s="28">
        <v>870</v>
      </c>
      <c r="I85" s="28">
        <v>946</v>
      </c>
      <c r="J85" s="28">
        <v>815</v>
      </c>
      <c r="K85" s="28">
        <v>842</v>
      </c>
      <c r="L85" s="28">
        <v>838</v>
      </c>
      <c r="M85" s="28">
        <v>872</v>
      </c>
      <c r="N85" s="28">
        <v>934</v>
      </c>
      <c r="O85" s="28">
        <v>996</v>
      </c>
      <c r="P85" s="28">
        <v>931</v>
      </c>
      <c r="Q85" s="28">
        <v>824</v>
      </c>
      <c r="R85" s="28">
        <v>801</v>
      </c>
      <c r="S85" s="28">
        <v>841</v>
      </c>
      <c r="T85" s="28">
        <v>981</v>
      </c>
      <c r="U85" s="28">
        <v>915</v>
      </c>
      <c r="V85" s="28">
        <v>758</v>
      </c>
      <c r="W85" s="28">
        <v>770</v>
      </c>
      <c r="X85" s="28">
        <v>798</v>
      </c>
      <c r="Y85" s="28">
        <v>817</v>
      </c>
      <c r="Z85" s="28">
        <v>941</v>
      </c>
      <c r="AA85" s="28">
        <v>1064</v>
      </c>
      <c r="AB85" s="28">
        <v>954</v>
      </c>
      <c r="AC85" s="28">
        <v>759</v>
      </c>
      <c r="AD85" s="28">
        <v>756</v>
      </c>
      <c r="AE85" s="28">
        <v>821</v>
      </c>
      <c r="AF85" s="28">
        <v>959</v>
      </c>
      <c r="AG85" s="28">
        <v>1000</v>
      </c>
    </row>
    <row r="86" spans="1:33" x14ac:dyDescent="0.35">
      <c r="A86" t="s">
        <v>157</v>
      </c>
      <c r="B86" s="28">
        <v>6356</v>
      </c>
      <c r="C86" s="28">
        <v>6609</v>
      </c>
      <c r="D86" s="28">
        <v>5854</v>
      </c>
      <c r="E86" s="28">
        <v>4744</v>
      </c>
      <c r="F86" s="28">
        <v>5334</v>
      </c>
      <c r="G86" s="28">
        <v>5632</v>
      </c>
      <c r="H86" s="28">
        <v>6588</v>
      </c>
      <c r="I86" s="28">
        <v>7182</v>
      </c>
      <c r="J86" s="28">
        <v>5902</v>
      </c>
      <c r="K86" s="28">
        <v>6084</v>
      </c>
      <c r="L86" s="28">
        <v>5941</v>
      </c>
      <c r="M86" s="28">
        <v>5932</v>
      </c>
      <c r="N86" s="28">
        <v>6787</v>
      </c>
      <c r="O86" s="28">
        <v>7310</v>
      </c>
      <c r="P86" s="28">
        <v>6538</v>
      </c>
      <c r="Q86" s="28">
        <v>5529</v>
      </c>
      <c r="R86" s="28">
        <v>5723</v>
      </c>
      <c r="S86" s="28">
        <v>6020</v>
      </c>
      <c r="T86" s="28">
        <v>7397</v>
      </c>
      <c r="U86" s="28">
        <v>7323</v>
      </c>
      <c r="V86" s="28">
        <v>5437</v>
      </c>
      <c r="W86" s="28">
        <v>5511</v>
      </c>
      <c r="X86" s="28">
        <v>5594</v>
      </c>
      <c r="Y86" s="28">
        <v>5551</v>
      </c>
      <c r="Z86" s="28">
        <v>6907</v>
      </c>
      <c r="AA86" s="28">
        <v>7561</v>
      </c>
      <c r="AB86" s="28">
        <v>6457</v>
      </c>
      <c r="AC86" s="28">
        <v>4882</v>
      </c>
      <c r="AD86" s="28">
        <v>5123</v>
      </c>
      <c r="AE86" s="28">
        <v>5491</v>
      </c>
      <c r="AF86" s="28">
        <v>6917</v>
      </c>
      <c r="AG86" s="28">
        <v>7402</v>
      </c>
    </row>
    <row r="87" spans="1:33" x14ac:dyDescent="0.35">
      <c r="A87" t="s">
        <v>158</v>
      </c>
      <c r="B87" s="28">
        <v>532</v>
      </c>
      <c r="C87" s="28">
        <v>456</v>
      </c>
      <c r="D87" s="28">
        <v>377</v>
      </c>
      <c r="E87" s="28">
        <v>358</v>
      </c>
      <c r="F87" s="28">
        <v>434</v>
      </c>
      <c r="G87" s="28">
        <v>519</v>
      </c>
      <c r="H87" s="28">
        <v>540</v>
      </c>
      <c r="I87" s="28">
        <v>583</v>
      </c>
      <c r="J87" s="28">
        <v>488</v>
      </c>
      <c r="K87" s="28">
        <v>565</v>
      </c>
      <c r="L87" s="28">
        <v>457</v>
      </c>
      <c r="M87" s="28">
        <v>570</v>
      </c>
      <c r="N87" s="28">
        <v>535</v>
      </c>
      <c r="O87" s="28">
        <v>526</v>
      </c>
      <c r="P87" s="28">
        <v>486</v>
      </c>
      <c r="Q87" s="28">
        <v>431</v>
      </c>
      <c r="R87" s="28">
        <v>552</v>
      </c>
      <c r="S87" s="28">
        <v>643</v>
      </c>
      <c r="T87" s="28">
        <v>626</v>
      </c>
      <c r="U87" s="28">
        <v>626</v>
      </c>
      <c r="V87" s="28">
        <v>486</v>
      </c>
      <c r="W87" s="28">
        <v>475</v>
      </c>
      <c r="X87" s="28">
        <v>499</v>
      </c>
      <c r="Y87" s="28">
        <v>468</v>
      </c>
      <c r="Z87" s="28">
        <v>494</v>
      </c>
      <c r="AA87" s="28">
        <v>535</v>
      </c>
      <c r="AB87" s="28">
        <v>510</v>
      </c>
      <c r="AC87" s="28">
        <v>418</v>
      </c>
      <c r="AD87" s="28">
        <v>450</v>
      </c>
      <c r="AE87" s="28">
        <v>528</v>
      </c>
      <c r="AF87" s="28">
        <v>618</v>
      </c>
      <c r="AG87" s="28">
        <v>667</v>
      </c>
    </row>
    <row r="88" spans="1:33" x14ac:dyDescent="0.35">
      <c r="A88" t="s">
        <v>159</v>
      </c>
      <c r="B88" s="28">
        <v>1651</v>
      </c>
      <c r="C88" s="28">
        <v>1533</v>
      </c>
      <c r="D88" s="28">
        <v>1305</v>
      </c>
      <c r="E88" s="28">
        <v>1114</v>
      </c>
      <c r="F88" s="28">
        <v>1327</v>
      </c>
      <c r="G88" s="28">
        <v>1531</v>
      </c>
      <c r="H88" s="28">
        <v>1595</v>
      </c>
      <c r="I88" s="28">
        <v>1707</v>
      </c>
      <c r="J88" s="28">
        <v>1505</v>
      </c>
      <c r="K88" s="28">
        <v>1652</v>
      </c>
      <c r="L88" s="28">
        <v>1416</v>
      </c>
      <c r="M88" s="28">
        <v>1665</v>
      </c>
      <c r="N88" s="28">
        <v>1676</v>
      </c>
      <c r="O88" s="28">
        <v>1689</v>
      </c>
      <c r="P88" s="28">
        <v>1551</v>
      </c>
      <c r="Q88" s="28">
        <v>1345</v>
      </c>
      <c r="R88" s="28">
        <v>1560</v>
      </c>
      <c r="S88" s="28">
        <v>1779</v>
      </c>
      <c r="T88" s="28">
        <v>1831</v>
      </c>
      <c r="U88" s="28">
        <v>1815</v>
      </c>
      <c r="V88" s="28">
        <v>1449</v>
      </c>
      <c r="W88" s="28">
        <v>1432</v>
      </c>
      <c r="X88" s="28">
        <v>1505</v>
      </c>
      <c r="Y88" s="28">
        <v>1472</v>
      </c>
      <c r="Z88" s="28">
        <v>1609</v>
      </c>
      <c r="AA88" s="28">
        <v>1735</v>
      </c>
      <c r="AB88" s="28">
        <v>1603</v>
      </c>
      <c r="AC88" s="28">
        <v>1282</v>
      </c>
      <c r="AD88" s="28">
        <v>1325</v>
      </c>
      <c r="AE88" s="28">
        <v>1541</v>
      </c>
      <c r="AF88" s="28">
        <v>1786</v>
      </c>
      <c r="AG88" s="28">
        <v>1920</v>
      </c>
    </row>
    <row r="89" spans="1:33" x14ac:dyDescent="0.35">
      <c r="A89" t="s">
        <v>160</v>
      </c>
      <c r="B89" s="28">
        <v>2797</v>
      </c>
      <c r="C89" s="28">
        <v>2639</v>
      </c>
      <c r="D89" s="28">
        <v>2288</v>
      </c>
      <c r="E89" s="28">
        <v>1835</v>
      </c>
      <c r="F89" s="28">
        <v>2042</v>
      </c>
      <c r="G89" s="28">
        <v>2332</v>
      </c>
      <c r="H89" s="28">
        <v>2417</v>
      </c>
      <c r="I89" s="28">
        <v>2579</v>
      </c>
      <c r="J89" s="28">
        <v>2260</v>
      </c>
      <c r="K89" s="28">
        <v>2469</v>
      </c>
      <c r="L89" s="28">
        <v>2301</v>
      </c>
      <c r="M89" s="28">
        <v>2722</v>
      </c>
      <c r="N89" s="28">
        <v>2913</v>
      </c>
      <c r="O89" s="28">
        <v>2873</v>
      </c>
      <c r="P89" s="28">
        <v>2579</v>
      </c>
      <c r="Q89" s="28">
        <v>2171</v>
      </c>
      <c r="R89" s="28">
        <v>2338</v>
      </c>
      <c r="S89" s="28">
        <v>2639</v>
      </c>
      <c r="T89" s="28">
        <v>2731</v>
      </c>
      <c r="U89" s="28">
        <v>2688</v>
      </c>
      <c r="V89" s="28">
        <v>2114</v>
      </c>
      <c r="W89" s="28">
        <v>2121</v>
      </c>
      <c r="X89" s="28">
        <v>2327</v>
      </c>
      <c r="Y89" s="28">
        <v>2393</v>
      </c>
      <c r="Z89" s="28">
        <v>2780</v>
      </c>
      <c r="AA89" s="28">
        <v>2943</v>
      </c>
      <c r="AB89" s="28">
        <v>2620</v>
      </c>
      <c r="AC89" s="28">
        <v>2041</v>
      </c>
      <c r="AD89" s="28">
        <v>1984</v>
      </c>
      <c r="AE89" s="28">
        <v>2311</v>
      </c>
      <c r="AF89" s="28">
        <v>2651</v>
      </c>
      <c r="AG89" s="28">
        <v>2824</v>
      </c>
    </row>
    <row r="90" spans="1:33" x14ac:dyDescent="0.35">
      <c r="A90" t="s">
        <v>161</v>
      </c>
      <c r="B90" s="28">
        <v>557</v>
      </c>
      <c r="C90" s="28">
        <v>556</v>
      </c>
      <c r="D90" s="28">
        <v>500</v>
      </c>
      <c r="E90" s="28">
        <v>373</v>
      </c>
      <c r="F90" s="28">
        <v>405</v>
      </c>
      <c r="G90" s="28">
        <v>423</v>
      </c>
      <c r="H90" s="28">
        <v>444</v>
      </c>
      <c r="I90" s="28">
        <v>488</v>
      </c>
      <c r="J90" s="28">
        <v>436</v>
      </c>
      <c r="K90" s="28">
        <v>461</v>
      </c>
      <c r="L90" s="28">
        <v>462</v>
      </c>
      <c r="M90" s="28">
        <v>522</v>
      </c>
      <c r="N90" s="28">
        <v>581</v>
      </c>
      <c r="O90" s="28">
        <v>611</v>
      </c>
      <c r="P90" s="28">
        <v>571</v>
      </c>
      <c r="Q90" s="28">
        <v>476</v>
      </c>
      <c r="R90" s="28">
        <v>458</v>
      </c>
      <c r="S90" s="28">
        <v>474</v>
      </c>
      <c r="T90" s="28">
        <v>524</v>
      </c>
      <c r="U90" s="28">
        <v>513</v>
      </c>
      <c r="V90" s="28">
        <v>456</v>
      </c>
      <c r="W90" s="28">
        <v>468</v>
      </c>
      <c r="X90" s="28">
        <v>493</v>
      </c>
      <c r="Y90" s="28">
        <v>523</v>
      </c>
      <c r="Z90" s="28">
        <v>627</v>
      </c>
      <c r="AA90" s="28">
        <v>664</v>
      </c>
      <c r="AB90" s="28">
        <v>555</v>
      </c>
      <c r="AC90" s="28">
        <v>425</v>
      </c>
      <c r="AD90" s="28">
        <v>405</v>
      </c>
      <c r="AE90" s="28">
        <v>432</v>
      </c>
      <c r="AF90" s="28">
        <v>522</v>
      </c>
      <c r="AG90" s="28">
        <v>540</v>
      </c>
    </row>
    <row r="91" spans="1:33" x14ac:dyDescent="0.35">
      <c r="A91" t="s">
        <v>162</v>
      </c>
      <c r="B91" s="28">
        <v>2556</v>
      </c>
      <c r="C91" s="28">
        <v>2562</v>
      </c>
      <c r="D91" s="28">
        <v>2312</v>
      </c>
      <c r="E91" s="28">
        <v>1782</v>
      </c>
      <c r="F91" s="28">
        <v>1852</v>
      </c>
      <c r="G91" s="28">
        <v>1933</v>
      </c>
      <c r="H91" s="28">
        <v>2071</v>
      </c>
      <c r="I91" s="28">
        <v>2181</v>
      </c>
      <c r="J91" s="28">
        <v>1893</v>
      </c>
      <c r="K91" s="28">
        <v>2003</v>
      </c>
      <c r="L91" s="28">
        <v>2135</v>
      </c>
      <c r="M91" s="28">
        <v>2391</v>
      </c>
      <c r="N91" s="28">
        <v>2693</v>
      </c>
      <c r="O91" s="28">
        <v>2755</v>
      </c>
      <c r="P91" s="28">
        <v>2486</v>
      </c>
      <c r="Q91" s="28">
        <v>2024</v>
      </c>
      <c r="R91" s="28">
        <v>1924</v>
      </c>
      <c r="S91" s="28">
        <v>2062</v>
      </c>
      <c r="T91" s="28">
        <v>2272</v>
      </c>
      <c r="U91" s="28">
        <v>2212</v>
      </c>
      <c r="V91" s="28">
        <v>1809</v>
      </c>
      <c r="W91" s="28">
        <v>1836</v>
      </c>
      <c r="X91" s="28">
        <v>1984</v>
      </c>
      <c r="Y91" s="28">
        <v>2192</v>
      </c>
      <c r="Z91" s="28">
        <v>2697</v>
      </c>
      <c r="AA91" s="28">
        <v>2836</v>
      </c>
      <c r="AB91" s="28">
        <v>2449</v>
      </c>
      <c r="AC91" s="28">
        <v>1864</v>
      </c>
      <c r="AD91" s="28">
        <v>1671</v>
      </c>
      <c r="AE91" s="28">
        <v>1880</v>
      </c>
      <c r="AF91" s="28">
        <v>2209</v>
      </c>
      <c r="AG91" s="28">
        <v>2328</v>
      </c>
    </row>
    <row r="92" spans="1:33" x14ac:dyDescent="0.35">
      <c r="A92" t="s">
        <v>52</v>
      </c>
      <c r="B92" s="28">
        <v>2281</v>
      </c>
      <c r="C92" s="28">
        <v>2297</v>
      </c>
      <c r="D92" s="28">
        <v>2067</v>
      </c>
      <c r="E92" s="28">
        <v>1544</v>
      </c>
      <c r="F92" s="28">
        <v>1596</v>
      </c>
      <c r="G92" s="28">
        <v>1634</v>
      </c>
      <c r="H92" s="28">
        <v>1796</v>
      </c>
      <c r="I92" s="28">
        <v>1879</v>
      </c>
      <c r="J92" s="28">
        <v>1609</v>
      </c>
      <c r="K92" s="28">
        <v>1673</v>
      </c>
      <c r="L92" s="28">
        <v>1917</v>
      </c>
      <c r="M92" s="28">
        <v>2197</v>
      </c>
      <c r="N92" s="28">
        <v>2586</v>
      </c>
      <c r="O92" s="28">
        <v>2673</v>
      </c>
      <c r="P92" s="28">
        <v>2409</v>
      </c>
      <c r="Q92" s="28">
        <v>1946</v>
      </c>
      <c r="R92" s="28">
        <v>1730</v>
      </c>
      <c r="S92" s="28">
        <v>1720</v>
      </c>
      <c r="T92" s="28">
        <v>1994</v>
      </c>
      <c r="U92" s="28">
        <v>1872</v>
      </c>
      <c r="V92" s="28">
        <v>1495</v>
      </c>
      <c r="W92" s="28">
        <v>1576</v>
      </c>
      <c r="X92" s="28">
        <v>1764</v>
      </c>
      <c r="Y92" s="28">
        <v>1978</v>
      </c>
      <c r="Z92" s="28">
        <v>2571</v>
      </c>
      <c r="AA92" s="28">
        <v>2691</v>
      </c>
      <c r="AB92" s="28">
        <v>2319</v>
      </c>
      <c r="AC92" s="28">
        <v>1705</v>
      </c>
      <c r="AD92" s="28">
        <v>1506</v>
      </c>
      <c r="AE92" s="28">
        <v>1571</v>
      </c>
      <c r="AF92" s="28">
        <v>1872</v>
      </c>
      <c r="AG92" s="28">
        <v>1931</v>
      </c>
    </row>
    <row r="93" spans="1:33" x14ac:dyDescent="0.35">
      <c r="A93" t="s">
        <v>53</v>
      </c>
      <c r="B93" s="28">
        <v>68673</v>
      </c>
      <c r="C93" s="28">
        <v>70913</v>
      </c>
      <c r="D93" s="28">
        <v>65638</v>
      </c>
      <c r="E93" s="28">
        <v>60905</v>
      </c>
      <c r="F93" s="28">
        <v>63442</v>
      </c>
      <c r="G93" s="28">
        <v>67644</v>
      </c>
      <c r="H93" s="28">
        <v>69077</v>
      </c>
      <c r="I93" s="28">
        <v>72082</v>
      </c>
      <c r="J93" s="28">
        <v>64943</v>
      </c>
      <c r="K93" s="28">
        <v>68101</v>
      </c>
      <c r="L93" s="28">
        <v>61170</v>
      </c>
      <c r="M93" s="28">
        <v>61049</v>
      </c>
      <c r="N93" s="28">
        <v>64452</v>
      </c>
      <c r="O93" s="28">
        <v>68086</v>
      </c>
      <c r="P93" s="28">
        <v>64943</v>
      </c>
      <c r="Q93" s="28">
        <v>62624</v>
      </c>
      <c r="R93" s="28">
        <v>66110</v>
      </c>
      <c r="S93" s="28">
        <v>73770</v>
      </c>
      <c r="T93" s="28">
        <v>83385</v>
      </c>
      <c r="U93" s="28">
        <v>82865</v>
      </c>
      <c r="V93" s="28">
        <v>71320</v>
      </c>
      <c r="W93" s="28">
        <v>74418</v>
      </c>
      <c r="X93" s="28">
        <v>74602</v>
      </c>
      <c r="Y93" s="28">
        <v>70792</v>
      </c>
      <c r="Z93" s="28">
        <v>71574</v>
      </c>
      <c r="AA93" s="28">
        <v>58567</v>
      </c>
      <c r="AB93" s="28">
        <v>61072</v>
      </c>
      <c r="AC93" s="28">
        <v>63161</v>
      </c>
      <c r="AD93" s="28">
        <v>58271</v>
      </c>
      <c r="AE93" s="28">
        <v>64861</v>
      </c>
      <c r="AF93" s="28">
        <v>78139</v>
      </c>
      <c r="AG93" s="28">
        <v>79128</v>
      </c>
    </row>
    <row r="94" spans="1:33" x14ac:dyDescent="0.35">
      <c r="A94" t="s">
        <v>163</v>
      </c>
      <c r="B94" s="28">
        <v>3139</v>
      </c>
      <c r="C94" s="28">
        <v>3181</v>
      </c>
      <c r="D94" s="28">
        <v>2840</v>
      </c>
      <c r="E94" s="28">
        <v>2253</v>
      </c>
      <c r="F94" s="28">
        <v>2574</v>
      </c>
      <c r="G94" s="28">
        <v>2817</v>
      </c>
      <c r="H94" s="28">
        <v>3043</v>
      </c>
      <c r="I94" s="28">
        <v>3344</v>
      </c>
      <c r="J94" s="28">
        <v>2923</v>
      </c>
      <c r="K94" s="28">
        <v>3021</v>
      </c>
      <c r="L94" s="28">
        <v>2998</v>
      </c>
      <c r="M94" s="28">
        <v>3149</v>
      </c>
      <c r="N94" s="28">
        <v>3540</v>
      </c>
      <c r="O94" s="28">
        <v>3740</v>
      </c>
      <c r="P94" s="28">
        <v>3346</v>
      </c>
      <c r="Q94" s="28">
        <v>2800</v>
      </c>
      <c r="R94" s="28">
        <v>2902</v>
      </c>
      <c r="S94" s="28">
        <v>3112</v>
      </c>
      <c r="T94" s="28">
        <v>3541</v>
      </c>
      <c r="U94" s="28">
        <v>3359</v>
      </c>
      <c r="V94" s="28">
        <v>2679</v>
      </c>
      <c r="W94" s="28">
        <v>2720</v>
      </c>
      <c r="X94" s="28">
        <v>2699</v>
      </c>
      <c r="Y94" s="28">
        <v>2794</v>
      </c>
      <c r="Z94" s="28">
        <v>3448</v>
      </c>
      <c r="AA94" s="28">
        <v>3719</v>
      </c>
      <c r="AB94" s="28">
        <v>3292</v>
      </c>
      <c r="AC94" s="28">
        <v>2500</v>
      </c>
      <c r="AD94" s="28">
        <v>2514</v>
      </c>
      <c r="AE94" s="28">
        <v>2820</v>
      </c>
      <c r="AF94" s="28">
        <v>3272</v>
      </c>
      <c r="AG94" s="28">
        <v>3453</v>
      </c>
    </row>
    <row r="95" spans="1:33" x14ac:dyDescent="0.35">
      <c r="A95" t="s">
        <v>164</v>
      </c>
      <c r="B95" s="28">
        <v>284</v>
      </c>
      <c r="C95" s="28">
        <v>242</v>
      </c>
      <c r="D95" s="28">
        <v>195</v>
      </c>
      <c r="E95" s="28">
        <v>188</v>
      </c>
      <c r="F95" s="28">
        <v>246</v>
      </c>
      <c r="G95" s="28">
        <v>294</v>
      </c>
      <c r="H95" s="28">
        <v>300</v>
      </c>
      <c r="I95" s="28">
        <v>319</v>
      </c>
      <c r="J95" s="28">
        <v>277</v>
      </c>
      <c r="K95" s="28">
        <v>320</v>
      </c>
      <c r="L95" s="28">
        <v>246</v>
      </c>
      <c r="M95" s="28">
        <v>309</v>
      </c>
      <c r="N95" s="28">
        <v>275</v>
      </c>
      <c r="O95" s="28">
        <v>285</v>
      </c>
      <c r="P95" s="28">
        <v>253</v>
      </c>
      <c r="Q95" s="28">
        <v>232</v>
      </c>
      <c r="R95" s="28">
        <v>309</v>
      </c>
      <c r="S95" s="28">
        <v>373</v>
      </c>
      <c r="T95" s="28">
        <v>359</v>
      </c>
      <c r="U95" s="28">
        <v>372</v>
      </c>
      <c r="V95" s="28">
        <v>288</v>
      </c>
      <c r="W95" s="28">
        <v>280</v>
      </c>
      <c r="X95" s="28">
        <v>293</v>
      </c>
      <c r="Y95" s="28">
        <v>273</v>
      </c>
      <c r="Z95" s="28">
        <v>267</v>
      </c>
      <c r="AA95" s="28">
        <v>289</v>
      </c>
      <c r="AB95" s="28">
        <v>278</v>
      </c>
      <c r="AC95" s="28">
        <v>237</v>
      </c>
      <c r="AD95" s="28">
        <v>267</v>
      </c>
      <c r="AE95" s="28">
        <v>326</v>
      </c>
      <c r="AF95" s="28">
        <v>370</v>
      </c>
      <c r="AG95" s="28">
        <v>392</v>
      </c>
    </row>
    <row r="96" spans="1:33" x14ac:dyDescent="0.35">
      <c r="A96" t="s">
        <v>165</v>
      </c>
      <c r="B96" s="28">
        <v>782</v>
      </c>
      <c r="C96" s="28">
        <v>796</v>
      </c>
      <c r="D96" s="28">
        <v>709</v>
      </c>
      <c r="E96" s="28">
        <v>546</v>
      </c>
      <c r="F96" s="28">
        <v>591</v>
      </c>
      <c r="G96" s="28">
        <v>620</v>
      </c>
      <c r="H96" s="28">
        <v>666</v>
      </c>
      <c r="I96" s="28">
        <v>750</v>
      </c>
      <c r="J96" s="28">
        <v>671</v>
      </c>
      <c r="K96" s="28">
        <v>714</v>
      </c>
      <c r="L96" s="28">
        <v>714</v>
      </c>
      <c r="M96" s="28">
        <v>748</v>
      </c>
      <c r="N96" s="28">
        <v>887</v>
      </c>
      <c r="O96" s="28">
        <v>955</v>
      </c>
      <c r="P96" s="28">
        <v>866</v>
      </c>
      <c r="Q96" s="28">
        <v>729</v>
      </c>
      <c r="R96" s="28">
        <v>687</v>
      </c>
      <c r="S96" s="28">
        <v>733</v>
      </c>
      <c r="T96" s="28">
        <v>845</v>
      </c>
      <c r="U96" s="28">
        <v>795</v>
      </c>
      <c r="V96" s="28">
        <v>626</v>
      </c>
      <c r="W96" s="28">
        <v>641</v>
      </c>
      <c r="X96" s="28">
        <v>687</v>
      </c>
      <c r="Y96" s="28">
        <v>789</v>
      </c>
      <c r="Z96" s="28">
        <v>918</v>
      </c>
      <c r="AA96" s="28">
        <v>955</v>
      </c>
      <c r="AB96" s="28">
        <v>855</v>
      </c>
      <c r="AC96" s="28">
        <v>648</v>
      </c>
      <c r="AD96" s="28">
        <v>580</v>
      </c>
      <c r="AE96" s="28">
        <v>642</v>
      </c>
      <c r="AF96" s="28">
        <v>780</v>
      </c>
      <c r="AG96" s="28">
        <v>854</v>
      </c>
    </row>
    <row r="97" spans="1:33" x14ac:dyDescent="0.35">
      <c r="A97" t="s">
        <v>166</v>
      </c>
      <c r="B97" s="28">
        <v>260</v>
      </c>
      <c r="C97" s="28">
        <v>261</v>
      </c>
      <c r="D97" s="28">
        <v>232</v>
      </c>
      <c r="E97" s="28">
        <v>191</v>
      </c>
      <c r="F97" s="28">
        <v>233</v>
      </c>
      <c r="G97" s="28">
        <v>258</v>
      </c>
      <c r="H97" s="28">
        <v>294</v>
      </c>
      <c r="I97" s="28">
        <v>317</v>
      </c>
      <c r="J97" s="28">
        <v>275</v>
      </c>
      <c r="K97" s="28">
        <v>278</v>
      </c>
      <c r="L97" s="28">
        <v>246</v>
      </c>
      <c r="M97" s="28">
        <v>261</v>
      </c>
      <c r="N97" s="28">
        <v>260</v>
      </c>
      <c r="O97" s="28">
        <v>286</v>
      </c>
      <c r="P97" s="28">
        <v>257</v>
      </c>
      <c r="Q97" s="28">
        <v>226</v>
      </c>
      <c r="R97" s="28">
        <v>252</v>
      </c>
      <c r="S97" s="28">
        <v>271</v>
      </c>
      <c r="T97" s="28">
        <v>329</v>
      </c>
      <c r="U97" s="28">
        <v>307</v>
      </c>
      <c r="V97" s="28">
        <v>249</v>
      </c>
      <c r="W97" s="28">
        <v>247</v>
      </c>
      <c r="X97" s="28">
        <v>260</v>
      </c>
      <c r="Y97" s="28">
        <v>249</v>
      </c>
      <c r="Z97" s="28">
        <v>263</v>
      </c>
      <c r="AA97" s="28">
        <v>296</v>
      </c>
      <c r="AB97" s="28">
        <v>275</v>
      </c>
      <c r="AC97" s="28">
        <v>209</v>
      </c>
      <c r="AD97" s="28">
        <v>215</v>
      </c>
      <c r="AE97" s="28">
        <v>245</v>
      </c>
      <c r="AF97" s="28">
        <v>313</v>
      </c>
      <c r="AG97" s="28">
        <v>335</v>
      </c>
    </row>
    <row r="98" spans="1:33" x14ac:dyDescent="0.35">
      <c r="A98" t="s">
        <v>54</v>
      </c>
      <c r="B98" s="28">
        <v>662</v>
      </c>
      <c r="C98" s="28">
        <v>684</v>
      </c>
      <c r="D98" s="28">
        <v>638</v>
      </c>
      <c r="E98" s="28">
        <v>445</v>
      </c>
      <c r="F98" s="28">
        <v>398</v>
      </c>
      <c r="G98" s="28">
        <v>402</v>
      </c>
      <c r="H98" s="28">
        <v>421</v>
      </c>
      <c r="I98" s="28">
        <v>441</v>
      </c>
      <c r="J98" s="28">
        <v>393</v>
      </c>
      <c r="K98" s="28">
        <v>390</v>
      </c>
      <c r="L98" s="28">
        <v>453</v>
      </c>
      <c r="M98" s="28">
        <v>602</v>
      </c>
      <c r="N98" s="28">
        <v>779</v>
      </c>
      <c r="O98" s="28">
        <v>794</v>
      </c>
      <c r="P98" s="28">
        <v>685</v>
      </c>
      <c r="Q98" s="28">
        <v>526</v>
      </c>
      <c r="R98" s="28">
        <v>413</v>
      </c>
      <c r="S98" s="28">
        <v>421</v>
      </c>
      <c r="T98" s="28">
        <v>472</v>
      </c>
      <c r="U98" s="28">
        <v>455</v>
      </c>
      <c r="V98" s="28">
        <v>357</v>
      </c>
      <c r="W98" s="28">
        <v>366</v>
      </c>
      <c r="X98" s="28">
        <v>407</v>
      </c>
      <c r="Y98" s="28">
        <v>520</v>
      </c>
      <c r="Z98" s="28">
        <v>759</v>
      </c>
      <c r="AA98" s="28">
        <v>797</v>
      </c>
      <c r="AB98" s="28">
        <v>673</v>
      </c>
      <c r="AC98" s="28">
        <v>473</v>
      </c>
      <c r="AD98" s="28">
        <v>364</v>
      </c>
      <c r="AE98" s="28">
        <v>373</v>
      </c>
      <c r="AF98" s="28">
        <v>429</v>
      </c>
      <c r="AG98" s="28">
        <v>454</v>
      </c>
    </row>
    <row r="99" spans="1:33" x14ac:dyDescent="0.35">
      <c r="A99" t="s">
        <v>167</v>
      </c>
      <c r="B99" s="28">
        <v>507</v>
      </c>
      <c r="C99" s="28">
        <v>520</v>
      </c>
      <c r="D99" s="28">
        <v>482</v>
      </c>
      <c r="E99" s="28">
        <v>462</v>
      </c>
      <c r="F99" s="28">
        <v>503</v>
      </c>
      <c r="G99" s="28">
        <v>513</v>
      </c>
      <c r="H99" s="28">
        <v>605</v>
      </c>
      <c r="I99" s="28">
        <v>663</v>
      </c>
      <c r="J99" s="28">
        <v>494</v>
      </c>
      <c r="K99" s="28">
        <v>521</v>
      </c>
      <c r="L99" s="28">
        <v>495</v>
      </c>
      <c r="M99" s="28">
        <v>485</v>
      </c>
      <c r="N99" s="28">
        <v>528</v>
      </c>
      <c r="O99" s="28">
        <v>570</v>
      </c>
      <c r="P99" s="28">
        <v>512</v>
      </c>
      <c r="Q99" s="28">
        <v>442</v>
      </c>
      <c r="R99" s="28">
        <v>485</v>
      </c>
      <c r="S99" s="28">
        <v>521</v>
      </c>
      <c r="T99" s="28">
        <v>648</v>
      </c>
      <c r="U99" s="28">
        <v>650</v>
      </c>
      <c r="V99" s="28">
        <v>451</v>
      </c>
      <c r="W99" s="28">
        <v>456</v>
      </c>
      <c r="X99" s="28">
        <v>470</v>
      </c>
      <c r="Y99" s="28">
        <v>462</v>
      </c>
      <c r="Z99" s="28">
        <v>541</v>
      </c>
      <c r="AA99" s="28">
        <v>567</v>
      </c>
      <c r="AB99" s="28">
        <v>504</v>
      </c>
      <c r="AC99" s="28">
        <v>422</v>
      </c>
      <c r="AD99" s="28">
        <v>440</v>
      </c>
      <c r="AE99" s="28">
        <v>486</v>
      </c>
      <c r="AF99" s="28">
        <v>606</v>
      </c>
      <c r="AG99" s="28">
        <v>625</v>
      </c>
    </row>
    <row r="100" spans="1:33" x14ac:dyDescent="0.35">
      <c r="A100" t="s">
        <v>55</v>
      </c>
      <c r="B100" s="28">
        <v>1260</v>
      </c>
      <c r="C100" s="28">
        <v>1229</v>
      </c>
      <c r="D100" s="28">
        <v>1075</v>
      </c>
      <c r="E100" s="28">
        <v>805</v>
      </c>
      <c r="F100" s="28">
        <v>866</v>
      </c>
      <c r="G100" s="28">
        <v>917</v>
      </c>
      <c r="H100" s="28">
        <v>934</v>
      </c>
      <c r="I100" s="28">
        <v>994</v>
      </c>
      <c r="J100" s="28">
        <v>893</v>
      </c>
      <c r="K100" s="28">
        <v>931</v>
      </c>
      <c r="L100" s="28">
        <v>960</v>
      </c>
      <c r="M100" s="28">
        <v>1159</v>
      </c>
      <c r="N100" s="28">
        <v>1349</v>
      </c>
      <c r="O100" s="28">
        <v>1405</v>
      </c>
      <c r="P100" s="28">
        <v>1255</v>
      </c>
      <c r="Q100" s="28">
        <v>1033</v>
      </c>
      <c r="R100" s="28">
        <v>983</v>
      </c>
      <c r="S100" s="28">
        <v>1067</v>
      </c>
      <c r="T100" s="28">
        <v>1137</v>
      </c>
      <c r="U100" s="28">
        <v>1083</v>
      </c>
      <c r="V100" s="28">
        <v>884</v>
      </c>
      <c r="W100" s="28">
        <v>859</v>
      </c>
      <c r="X100" s="28">
        <v>924</v>
      </c>
      <c r="Y100" s="28">
        <v>1061</v>
      </c>
      <c r="Z100" s="28">
        <v>1334</v>
      </c>
      <c r="AA100" s="28">
        <v>1408</v>
      </c>
      <c r="AB100" s="28">
        <v>1221</v>
      </c>
      <c r="AC100" s="28">
        <v>897</v>
      </c>
      <c r="AD100" s="28">
        <v>830</v>
      </c>
      <c r="AE100" s="28">
        <v>924</v>
      </c>
      <c r="AF100" s="28">
        <v>1049</v>
      </c>
      <c r="AG100" s="28">
        <v>1084</v>
      </c>
    </row>
    <row r="101" spans="1:33" x14ac:dyDescent="0.35">
      <c r="A101" t="s">
        <v>168</v>
      </c>
      <c r="B101" s="28">
        <v>525</v>
      </c>
      <c r="C101" s="28">
        <v>518</v>
      </c>
      <c r="D101" s="28">
        <v>457</v>
      </c>
      <c r="E101" s="28">
        <v>351</v>
      </c>
      <c r="F101" s="28">
        <v>336</v>
      </c>
      <c r="G101" s="28">
        <v>326</v>
      </c>
      <c r="H101" s="28">
        <v>399</v>
      </c>
      <c r="I101" s="28">
        <v>436</v>
      </c>
      <c r="J101" s="28">
        <v>364</v>
      </c>
      <c r="K101" s="28">
        <v>403</v>
      </c>
      <c r="L101" s="28">
        <v>415</v>
      </c>
      <c r="M101" s="28">
        <v>477</v>
      </c>
      <c r="N101" s="28">
        <v>582</v>
      </c>
      <c r="O101" s="28">
        <v>603</v>
      </c>
      <c r="P101" s="28">
        <v>535</v>
      </c>
      <c r="Q101" s="28">
        <v>433</v>
      </c>
      <c r="R101" s="28">
        <v>381</v>
      </c>
      <c r="S101" s="28">
        <v>390</v>
      </c>
      <c r="T101" s="28">
        <v>484</v>
      </c>
      <c r="U101" s="28">
        <v>461</v>
      </c>
      <c r="V101" s="28">
        <v>323</v>
      </c>
      <c r="W101" s="28">
        <v>328</v>
      </c>
      <c r="X101" s="28">
        <v>349</v>
      </c>
      <c r="Y101" s="28">
        <v>443</v>
      </c>
      <c r="Z101" s="28">
        <v>563</v>
      </c>
      <c r="AA101" s="28">
        <v>630</v>
      </c>
      <c r="AB101" s="28">
        <v>527</v>
      </c>
      <c r="AC101" s="28">
        <v>389</v>
      </c>
      <c r="AD101" s="28">
        <v>331</v>
      </c>
      <c r="AE101" s="28">
        <v>356</v>
      </c>
      <c r="AF101" s="28">
        <v>456</v>
      </c>
      <c r="AG101" s="28">
        <v>482</v>
      </c>
    </row>
    <row r="102" spans="1:33" x14ac:dyDescent="0.35">
      <c r="A102" t="s">
        <v>169</v>
      </c>
      <c r="B102" s="28">
        <v>553</v>
      </c>
      <c r="C102" s="28">
        <v>561</v>
      </c>
      <c r="D102" s="28">
        <v>519</v>
      </c>
      <c r="E102" s="28">
        <v>431</v>
      </c>
      <c r="F102" s="28">
        <v>508</v>
      </c>
      <c r="G102" s="28">
        <v>568</v>
      </c>
      <c r="H102" s="28">
        <v>588</v>
      </c>
      <c r="I102" s="28">
        <v>665</v>
      </c>
      <c r="J102" s="28">
        <v>632</v>
      </c>
      <c r="K102" s="28">
        <v>660</v>
      </c>
      <c r="L102" s="28">
        <v>658</v>
      </c>
      <c r="M102" s="28">
        <v>613</v>
      </c>
      <c r="N102" s="28">
        <v>632</v>
      </c>
      <c r="O102" s="28">
        <v>694</v>
      </c>
      <c r="P102" s="28">
        <v>660</v>
      </c>
      <c r="Q102" s="28">
        <v>610</v>
      </c>
      <c r="R102" s="28">
        <v>613</v>
      </c>
      <c r="S102" s="28">
        <v>624</v>
      </c>
      <c r="T102" s="28">
        <v>695</v>
      </c>
      <c r="U102" s="28">
        <v>659</v>
      </c>
      <c r="V102" s="28">
        <v>579</v>
      </c>
      <c r="W102" s="28">
        <v>599</v>
      </c>
      <c r="X102" s="28">
        <v>618</v>
      </c>
      <c r="Y102" s="28">
        <v>584</v>
      </c>
      <c r="Z102" s="28">
        <v>655</v>
      </c>
      <c r="AA102" s="28">
        <v>687</v>
      </c>
      <c r="AB102" s="28">
        <v>625</v>
      </c>
      <c r="AC102" s="28">
        <v>492</v>
      </c>
      <c r="AD102" s="28">
        <v>493</v>
      </c>
      <c r="AE102" s="28">
        <v>555</v>
      </c>
      <c r="AF102" s="28">
        <v>619</v>
      </c>
      <c r="AG102" s="28">
        <v>664</v>
      </c>
    </row>
    <row r="103" spans="1:33" x14ac:dyDescent="0.35">
      <c r="A103" t="s">
        <v>56</v>
      </c>
      <c r="B103" s="28">
        <v>1414</v>
      </c>
      <c r="C103" s="28">
        <v>1394</v>
      </c>
      <c r="D103" s="28">
        <v>1237</v>
      </c>
      <c r="E103" s="28">
        <v>893</v>
      </c>
      <c r="F103" s="28">
        <v>922</v>
      </c>
      <c r="G103" s="28">
        <v>1048</v>
      </c>
      <c r="H103" s="28">
        <v>1086</v>
      </c>
      <c r="I103" s="28">
        <v>1145</v>
      </c>
      <c r="J103" s="28">
        <v>1001</v>
      </c>
      <c r="K103" s="28">
        <v>1053</v>
      </c>
      <c r="L103" s="28">
        <v>1081</v>
      </c>
      <c r="M103" s="28">
        <v>1308</v>
      </c>
      <c r="N103" s="28">
        <v>1572</v>
      </c>
      <c r="O103" s="28">
        <v>1595</v>
      </c>
      <c r="P103" s="28">
        <v>1391</v>
      </c>
      <c r="Q103" s="28">
        <v>1107</v>
      </c>
      <c r="R103" s="28">
        <v>1041</v>
      </c>
      <c r="S103" s="28">
        <v>1153</v>
      </c>
      <c r="T103" s="28">
        <v>1245</v>
      </c>
      <c r="U103" s="28">
        <v>1153</v>
      </c>
      <c r="V103" s="28">
        <v>930</v>
      </c>
      <c r="W103" s="28">
        <v>929</v>
      </c>
      <c r="X103" s="28">
        <v>998</v>
      </c>
      <c r="Y103" s="28">
        <v>1130</v>
      </c>
      <c r="Z103" s="28">
        <v>1506</v>
      </c>
      <c r="AA103" s="28">
        <v>1554</v>
      </c>
      <c r="AB103" s="28">
        <v>1368</v>
      </c>
      <c r="AC103" s="28">
        <v>999</v>
      </c>
      <c r="AD103" s="28">
        <v>905</v>
      </c>
      <c r="AE103" s="28">
        <v>1027</v>
      </c>
      <c r="AF103" s="28">
        <v>1187</v>
      </c>
      <c r="AG103" s="28">
        <v>1240</v>
      </c>
    </row>
    <row r="104" spans="1:33" x14ac:dyDescent="0.35">
      <c r="A104" t="s">
        <v>170</v>
      </c>
      <c r="B104" s="28">
        <v>431</v>
      </c>
      <c r="C104" s="28">
        <v>439</v>
      </c>
      <c r="D104" s="28">
        <v>425</v>
      </c>
      <c r="E104" s="28">
        <v>353</v>
      </c>
      <c r="F104" s="28">
        <v>406</v>
      </c>
      <c r="G104" s="28">
        <v>442</v>
      </c>
      <c r="H104" s="28">
        <v>487</v>
      </c>
      <c r="I104" s="28">
        <v>560</v>
      </c>
      <c r="J104" s="28">
        <v>495</v>
      </c>
      <c r="K104" s="28">
        <v>471</v>
      </c>
      <c r="L104" s="28">
        <v>461</v>
      </c>
      <c r="M104" s="28">
        <v>466</v>
      </c>
      <c r="N104" s="28">
        <v>506</v>
      </c>
      <c r="O104" s="28">
        <v>520</v>
      </c>
      <c r="P104" s="28">
        <v>474</v>
      </c>
      <c r="Q104" s="28">
        <v>416</v>
      </c>
      <c r="R104" s="28">
        <v>447</v>
      </c>
      <c r="S104" s="28">
        <v>485</v>
      </c>
      <c r="T104" s="28">
        <v>551</v>
      </c>
      <c r="U104" s="28">
        <v>523</v>
      </c>
      <c r="V104" s="28">
        <v>450</v>
      </c>
      <c r="W104" s="28">
        <v>446</v>
      </c>
      <c r="X104" s="28">
        <v>442</v>
      </c>
      <c r="Y104" s="28">
        <v>429</v>
      </c>
      <c r="Z104" s="28">
        <v>512</v>
      </c>
      <c r="AA104" s="28">
        <v>570</v>
      </c>
      <c r="AB104" s="28">
        <v>482</v>
      </c>
      <c r="AC104" s="28">
        <v>380</v>
      </c>
      <c r="AD104" s="28">
        <v>372</v>
      </c>
      <c r="AE104" s="28">
        <v>422</v>
      </c>
      <c r="AF104" s="28">
        <v>507</v>
      </c>
      <c r="AG104" s="28">
        <v>533</v>
      </c>
    </row>
    <row r="105" spans="1:33" x14ac:dyDescent="0.35">
      <c r="A105" t="s">
        <v>171</v>
      </c>
      <c r="B105" s="28">
        <v>450</v>
      </c>
      <c r="C105" s="28">
        <v>476</v>
      </c>
      <c r="D105" s="28">
        <v>431</v>
      </c>
      <c r="E105" s="28">
        <v>337</v>
      </c>
      <c r="F105" s="28">
        <v>377</v>
      </c>
      <c r="G105" s="28">
        <v>421</v>
      </c>
      <c r="H105" s="28">
        <v>436</v>
      </c>
      <c r="I105" s="28">
        <v>472</v>
      </c>
      <c r="J105" s="28">
        <v>418</v>
      </c>
      <c r="K105" s="28">
        <v>436</v>
      </c>
      <c r="L105" s="28">
        <v>409</v>
      </c>
      <c r="M105" s="28">
        <v>456</v>
      </c>
      <c r="N105" s="28">
        <v>480</v>
      </c>
      <c r="O105" s="28">
        <v>526</v>
      </c>
      <c r="P105" s="28">
        <v>495</v>
      </c>
      <c r="Q105" s="28">
        <v>389</v>
      </c>
      <c r="R105" s="28">
        <v>417</v>
      </c>
      <c r="S105" s="28">
        <v>458</v>
      </c>
      <c r="T105" s="28">
        <v>513</v>
      </c>
      <c r="U105" s="28">
        <v>494</v>
      </c>
      <c r="V105" s="28">
        <v>436</v>
      </c>
      <c r="W105" s="28">
        <v>439</v>
      </c>
      <c r="X105" s="28">
        <v>453</v>
      </c>
      <c r="Y105" s="28">
        <v>471</v>
      </c>
      <c r="Z105" s="28">
        <v>548</v>
      </c>
      <c r="AA105" s="28">
        <v>613</v>
      </c>
      <c r="AB105" s="28">
        <v>530</v>
      </c>
      <c r="AC105" s="28">
        <v>400</v>
      </c>
      <c r="AD105" s="28">
        <v>383</v>
      </c>
      <c r="AE105" s="28">
        <v>438</v>
      </c>
      <c r="AF105" s="28">
        <v>497</v>
      </c>
      <c r="AG105" s="28">
        <v>528</v>
      </c>
    </row>
    <row r="106" spans="1:33" x14ac:dyDescent="0.35">
      <c r="A106" t="s">
        <v>172</v>
      </c>
      <c r="B106" s="28">
        <v>578</v>
      </c>
      <c r="C106" s="28">
        <v>610</v>
      </c>
      <c r="D106" s="28">
        <v>555</v>
      </c>
      <c r="E106" s="28">
        <v>452</v>
      </c>
      <c r="F106" s="28">
        <v>534</v>
      </c>
      <c r="G106" s="28">
        <v>579</v>
      </c>
      <c r="H106" s="28">
        <v>579</v>
      </c>
      <c r="I106" s="28">
        <v>654</v>
      </c>
      <c r="J106" s="28">
        <v>574</v>
      </c>
      <c r="K106" s="28">
        <v>609</v>
      </c>
      <c r="L106" s="28">
        <v>584</v>
      </c>
      <c r="M106" s="28">
        <v>588</v>
      </c>
      <c r="N106" s="28">
        <v>616</v>
      </c>
      <c r="O106" s="28">
        <v>652</v>
      </c>
      <c r="P106" s="28">
        <v>598</v>
      </c>
      <c r="Q106" s="28">
        <v>541</v>
      </c>
      <c r="R106" s="28">
        <v>575</v>
      </c>
      <c r="S106" s="28">
        <v>595</v>
      </c>
      <c r="T106" s="28">
        <v>617</v>
      </c>
      <c r="U106" s="28">
        <v>617</v>
      </c>
      <c r="V106" s="28">
        <v>542</v>
      </c>
      <c r="W106" s="28">
        <v>568</v>
      </c>
      <c r="X106" s="28">
        <v>569</v>
      </c>
      <c r="Y106" s="28">
        <v>536</v>
      </c>
      <c r="Z106" s="28">
        <v>659</v>
      </c>
      <c r="AA106" s="28">
        <v>736</v>
      </c>
      <c r="AB106" s="28">
        <v>631</v>
      </c>
      <c r="AC106" s="28">
        <v>548</v>
      </c>
      <c r="AD106" s="28">
        <v>593</v>
      </c>
      <c r="AE106" s="28">
        <v>604</v>
      </c>
      <c r="AF106" s="28">
        <v>654</v>
      </c>
      <c r="AG106" s="28">
        <v>665</v>
      </c>
    </row>
    <row r="107" spans="1:33" x14ac:dyDescent="0.35">
      <c r="A107" t="s">
        <v>57</v>
      </c>
      <c r="B107" s="28">
        <v>13348</v>
      </c>
      <c r="C107" s="28">
        <v>13529</v>
      </c>
      <c r="D107" s="28">
        <v>12161</v>
      </c>
      <c r="E107" s="28">
        <v>9938</v>
      </c>
      <c r="F107" s="28">
        <v>11336</v>
      </c>
      <c r="G107" s="28">
        <v>12202</v>
      </c>
      <c r="H107" s="28">
        <v>13209</v>
      </c>
      <c r="I107" s="28">
        <v>14363</v>
      </c>
      <c r="J107" s="28">
        <v>12887</v>
      </c>
      <c r="K107" s="28">
        <v>13385</v>
      </c>
      <c r="L107" s="28">
        <v>13168</v>
      </c>
      <c r="M107" s="28">
        <v>13668</v>
      </c>
      <c r="N107" s="28">
        <v>14900</v>
      </c>
      <c r="O107" s="28">
        <v>15635</v>
      </c>
      <c r="P107" s="28">
        <v>14437</v>
      </c>
      <c r="Q107" s="28">
        <v>12566</v>
      </c>
      <c r="R107" s="28">
        <v>12701</v>
      </c>
      <c r="S107" s="28">
        <v>13521</v>
      </c>
      <c r="T107" s="28">
        <v>15207</v>
      </c>
      <c r="U107" s="28">
        <v>14702</v>
      </c>
      <c r="V107" s="28">
        <v>12029</v>
      </c>
      <c r="W107" s="28">
        <v>12147</v>
      </c>
      <c r="X107" s="28">
        <v>12371</v>
      </c>
      <c r="Y107" s="28">
        <v>12458</v>
      </c>
      <c r="Z107" s="28">
        <v>14707</v>
      </c>
      <c r="AA107" s="28">
        <v>15898</v>
      </c>
      <c r="AB107" s="28">
        <v>14060</v>
      </c>
      <c r="AC107" s="28">
        <v>11166</v>
      </c>
      <c r="AD107" s="28">
        <v>11402</v>
      </c>
      <c r="AE107" s="28">
        <v>12560</v>
      </c>
      <c r="AF107" s="28">
        <v>14451</v>
      </c>
      <c r="AG107" s="28">
        <v>15303</v>
      </c>
    </row>
    <row r="108" spans="1:33" x14ac:dyDescent="0.35">
      <c r="A108" t="s">
        <v>173</v>
      </c>
      <c r="B108" s="28">
        <v>315</v>
      </c>
      <c r="C108" s="28">
        <v>325</v>
      </c>
      <c r="D108" s="28">
        <v>278</v>
      </c>
      <c r="E108" s="28">
        <v>247</v>
      </c>
      <c r="F108" s="28">
        <v>292</v>
      </c>
      <c r="G108" s="28">
        <v>322</v>
      </c>
      <c r="H108" s="28">
        <v>328</v>
      </c>
      <c r="I108" s="28">
        <v>345</v>
      </c>
      <c r="J108" s="28">
        <v>326</v>
      </c>
      <c r="K108" s="28">
        <v>343</v>
      </c>
      <c r="L108" s="28">
        <v>300</v>
      </c>
      <c r="M108" s="28">
        <v>294</v>
      </c>
      <c r="N108" s="28">
        <v>315</v>
      </c>
      <c r="O108" s="28">
        <v>352</v>
      </c>
      <c r="P108" s="28">
        <v>320</v>
      </c>
      <c r="Q108" s="28">
        <v>297</v>
      </c>
      <c r="R108" s="28">
        <v>348</v>
      </c>
      <c r="S108" s="28">
        <v>352</v>
      </c>
      <c r="T108" s="28">
        <v>359</v>
      </c>
      <c r="U108" s="28">
        <v>356</v>
      </c>
      <c r="V108" s="28">
        <v>300</v>
      </c>
      <c r="W108" s="28">
        <v>304</v>
      </c>
      <c r="X108" s="28">
        <v>318</v>
      </c>
      <c r="Y108" s="28">
        <v>318</v>
      </c>
      <c r="Z108" s="28">
        <v>340</v>
      </c>
      <c r="AA108" s="28">
        <v>381</v>
      </c>
      <c r="AB108" s="28">
        <v>327</v>
      </c>
      <c r="AC108" s="28">
        <v>287</v>
      </c>
      <c r="AD108" s="28">
        <v>305</v>
      </c>
      <c r="AE108" s="28">
        <v>346</v>
      </c>
      <c r="AF108" s="28">
        <v>393</v>
      </c>
      <c r="AG108" s="28">
        <v>414</v>
      </c>
    </row>
    <row r="109" spans="1:33" x14ac:dyDescent="0.35">
      <c r="A109" t="s">
        <v>58</v>
      </c>
      <c r="B109" s="28">
        <v>1151</v>
      </c>
      <c r="C109" s="28">
        <v>1132</v>
      </c>
      <c r="D109" s="28">
        <v>1017</v>
      </c>
      <c r="E109" s="28">
        <v>803</v>
      </c>
      <c r="F109" s="28">
        <v>858</v>
      </c>
      <c r="G109" s="28">
        <v>858</v>
      </c>
      <c r="H109" s="28">
        <v>954</v>
      </c>
      <c r="I109" s="28">
        <v>1026</v>
      </c>
      <c r="J109" s="28">
        <v>904</v>
      </c>
      <c r="K109" s="28">
        <v>923</v>
      </c>
      <c r="L109" s="28">
        <v>955</v>
      </c>
      <c r="M109" s="28">
        <v>1048</v>
      </c>
      <c r="N109" s="28">
        <v>1229</v>
      </c>
      <c r="O109" s="28">
        <v>1222</v>
      </c>
      <c r="P109" s="28">
        <v>1085</v>
      </c>
      <c r="Q109" s="28">
        <v>916</v>
      </c>
      <c r="R109" s="28">
        <v>872</v>
      </c>
      <c r="S109" s="28">
        <v>889</v>
      </c>
      <c r="T109" s="28">
        <v>999</v>
      </c>
      <c r="U109" s="28">
        <v>969</v>
      </c>
      <c r="V109" s="28">
        <v>797</v>
      </c>
      <c r="W109" s="28">
        <v>806</v>
      </c>
      <c r="X109" s="28">
        <v>847</v>
      </c>
      <c r="Y109" s="28">
        <v>906</v>
      </c>
      <c r="Z109" s="28">
        <v>1140</v>
      </c>
      <c r="AA109" s="28">
        <v>1221</v>
      </c>
      <c r="AB109" s="28">
        <v>1052</v>
      </c>
      <c r="AC109" s="28">
        <v>755</v>
      </c>
      <c r="AD109" s="28">
        <v>711</v>
      </c>
      <c r="AE109" s="28">
        <v>784</v>
      </c>
      <c r="AF109" s="28">
        <v>915</v>
      </c>
      <c r="AG109" s="28">
        <v>956</v>
      </c>
    </row>
    <row r="110" spans="1:33" x14ac:dyDescent="0.35">
      <c r="A110" t="s">
        <v>174</v>
      </c>
      <c r="B110" s="28">
        <v>673</v>
      </c>
      <c r="C110" s="28">
        <v>725</v>
      </c>
      <c r="D110" s="28">
        <v>636</v>
      </c>
      <c r="E110" s="28">
        <v>495</v>
      </c>
      <c r="F110" s="28">
        <v>573</v>
      </c>
      <c r="G110" s="28">
        <v>621</v>
      </c>
      <c r="H110" s="28">
        <v>703</v>
      </c>
      <c r="I110" s="28">
        <v>780</v>
      </c>
      <c r="J110" s="28">
        <v>690</v>
      </c>
      <c r="K110" s="28">
        <v>706</v>
      </c>
      <c r="L110" s="28">
        <v>638</v>
      </c>
      <c r="M110" s="28">
        <v>681</v>
      </c>
      <c r="N110" s="28">
        <v>806</v>
      </c>
      <c r="O110" s="28">
        <v>866</v>
      </c>
      <c r="P110" s="28">
        <v>803</v>
      </c>
      <c r="Q110" s="28">
        <v>651</v>
      </c>
      <c r="R110" s="28">
        <v>699</v>
      </c>
      <c r="S110" s="28">
        <v>753</v>
      </c>
      <c r="T110" s="28">
        <v>855</v>
      </c>
      <c r="U110" s="28">
        <v>833</v>
      </c>
      <c r="V110" s="28">
        <v>665</v>
      </c>
      <c r="W110" s="28">
        <v>662</v>
      </c>
      <c r="X110" s="28">
        <v>654</v>
      </c>
      <c r="Y110" s="28">
        <v>678</v>
      </c>
      <c r="Z110" s="28">
        <v>826</v>
      </c>
      <c r="AA110" s="28">
        <v>860</v>
      </c>
      <c r="AB110" s="28">
        <v>774</v>
      </c>
      <c r="AC110" s="28">
        <v>568</v>
      </c>
      <c r="AD110" s="28">
        <v>571</v>
      </c>
      <c r="AE110" s="28">
        <v>619</v>
      </c>
      <c r="AF110" s="28">
        <v>768</v>
      </c>
      <c r="AG110" s="28">
        <v>832</v>
      </c>
    </row>
    <row r="111" spans="1:33" x14ac:dyDescent="0.35">
      <c r="A111" t="s">
        <v>175</v>
      </c>
      <c r="B111" s="28">
        <v>1528</v>
      </c>
      <c r="C111" s="28">
        <v>1581</v>
      </c>
      <c r="D111" s="28">
        <v>1433</v>
      </c>
      <c r="E111" s="28">
        <v>1208</v>
      </c>
      <c r="F111" s="28">
        <v>1422</v>
      </c>
      <c r="G111" s="28">
        <v>1448</v>
      </c>
      <c r="H111" s="28">
        <v>1596</v>
      </c>
      <c r="I111" s="28">
        <v>1776</v>
      </c>
      <c r="J111" s="28">
        <v>1613</v>
      </c>
      <c r="K111" s="28">
        <v>1680</v>
      </c>
      <c r="L111" s="28">
        <v>1705</v>
      </c>
      <c r="M111" s="28">
        <v>1631</v>
      </c>
      <c r="N111" s="28">
        <v>1736</v>
      </c>
      <c r="O111" s="28">
        <v>1807</v>
      </c>
      <c r="P111" s="28">
        <v>1608</v>
      </c>
      <c r="Q111" s="28">
        <v>1408</v>
      </c>
      <c r="R111" s="28">
        <v>1500</v>
      </c>
      <c r="S111" s="28">
        <v>1529</v>
      </c>
      <c r="T111" s="28">
        <v>1787</v>
      </c>
      <c r="U111" s="28">
        <v>1806</v>
      </c>
      <c r="V111" s="28">
        <v>1475</v>
      </c>
      <c r="W111" s="28">
        <v>1477</v>
      </c>
      <c r="X111" s="28">
        <v>1473</v>
      </c>
      <c r="Y111" s="28">
        <v>1427</v>
      </c>
      <c r="Z111" s="28">
        <v>1737</v>
      </c>
      <c r="AA111" s="28">
        <v>1875</v>
      </c>
      <c r="AB111" s="28">
        <v>1594</v>
      </c>
      <c r="AC111" s="28">
        <v>1286</v>
      </c>
      <c r="AD111" s="28">
        <v>1341</v>
      </c>
      <c r="AE111" s="28">
        <v>1422</v>
      </c>
      <c r="AF111" s="28">
        <v>1737</v>
      </c>
      <c r="AG111" s="28">
        <v>1897</v>
      </c>
    </row>
    <row r="112" spans="1:33" x14ac:dyDescent="0.35">
      <c r="A112" t="s">
        <v>59</v>
      </c>
      <c r="B112" s="28">
        <v>21818</v>
      </c>
      <c r="C112" s="28">
        <v>22745</v>
      </c>
      <c r="D112" s="28">
        <v>20352</v>
      </c>
      <c r="E112" s="28">
        <v>17628</v>
      </c>
      <c r="F112" s="28">
        <v>19881</v>
      </c>
      <c r="G112" s="28">
        <v>21463</v>
      </c>
      <c r="H112" s="28">
        <v>23294</v>
      </c>
      <c r="I112" s="28">
        <v>25598</v>
      </c>
      <c r="J112" s="28">
        <v>22592</v>
      </c>
      <c r="K112" s="28">
        <v>23441</v>
      </c>
      <c r="L112" s="28">
        <v>22441</v>
      </c>
      <c r="M112" s="28">
        <v>22494</v>
      </c>
      <c r="N112" s="28">
        <v>24299</v>
      </c>
      <c r="O112" s="28">
        <v>25988</v>
      </c>
      <c r="P112" s="28">
        <v>23812</v>
      </c>
      <c r="Q112" s="28">
        <v>20538</v>
      </c>
      <c r="R112" s="28">
        <v>21719</v>
      </c>
      <c r="S112" s="28">
        <v>23240</v>
      </c>
      <c r="T112" s="28">
        <v>26504</v>
      </c>
      <c r="U112" s="28">
        <v>25648</v>
      </c>
      <c r="V112" s="28">
        <v>20824</v>
      </c>
      <c r="W112" s="28">
        <v>21091</v>
      </c>
      <c r="X112" s="28">
        <v>21034</v>
      </c>
      <c r="Y112" s="28">
        <v>20496</v>
      </c>
      <c r="Z112" s="28">
        <v>24456</v>
      </c>
      <c r="AA112" s="28">
        <v>26341</v>
      </c>
      <c r="AB112" s="28">
        <v>23424</v>
      </c>
      <c r="AC112" s="28">
        <v>18222</v>
      </c>
      <c r="AD112" s="28">
        <v>18863</v>
      </c>
      <c r="AE112" s="28">
        <v>21014</v>
      </c>
      <c r="AF112" s="28">
        <v>24562</v>
      </c>
      <c r="AG112" s="28">
        <v>26156</v>
      </c>
    </row>
    <row r="113" spans="1:33" x14ac:dyDescent="0.35">
      <c r="A113" t="s">
        <v>176</v>
      </c>
      <c r="B113" s="28">
        <v>49791</v>
      </c>
      <c r="C113" s="28">
        <v>51835</v>
      </c>
      <c r="D113" s="28">
        <v>46259</v>
      </c>
      <c r="E113" s="28">
        <v>38705</v>
      </c>
      <c r="F113" s="28">
        <v>43092</v>
      </c>
      <c r="G113" s="28">
        <v>46061</v>
      </c>
      <c r="H113" s="28">
        <v>51019</v>
      </c>
      <c r="I113" s="28">
        <v>55897</v>
      </c>
      <c r="J113" s="28">
        <v>48447</v>
      </c>
      <c r="K113" s="28">
        <v>50214</v>
      </c>
      <c r="L113" s="28">
        <v>49118</v>
      </c>
      <c r="M113" s="28">
        <v>49804</v>
      </c>
      <c r="N113" s="28">
        <v>55326</v>
      </c>
      <c r="O113" s="28">
        <v>58706</v>
      </c>
      <c r="P113" s="28">
        <v>53489</v>
      </c>
      <c r="Q113" s="28">
        <v>45314</v>
      </c>
      <c r="R113" s="28">
        <v>46899</v>
      </c>
      <c r="S113" s="28">
        <v>49860</v>
      </c>
      <c r="T113" s="28">
        <v>57951</v>
      </c>
      <c r="U113" s="28">
        <v>56177</v>
      </c>
      <c r="V113" s="28">
        <v>44500</v>
      </c>
      <c r="W113" s="28">
        <v>45316</v>
      </c>
      <c r="X113" s="28">
        <v>46026</v>
      </c>
      <c r="Y113" s="28">
        <v>45824</v>
      </c>
      <c r="Z113" s="28">
        <v>55673</v>
      </c>
      <c r="AA113" s="28">
        <v>60159</v>
      </c>
      <c r="AB113" s="28">
        <v>52573</v>
      </c>
      <c r="AC113" s="28">
        <v>40176</v>
      </c>
      <c r="AD113" s="28">
        <v>40768</v>
      </c>
      <c r="AE113" s="28">
        <v>45112</v>
      </c>
      <c r="AF113" s="28">
        <v>53870</v>
      </c>
      <c r="AG113" s="28">
        <v>57322</v>
      </c>
    </row>
    <row r="114" spans="1:33" x14ac:dyDescent="0.35">
      <c r="A114" t="s">
        <v>177</v>
      </c>
      <c r="B114" s="28">
        <v>1640</v>
      </c>
      <c r="C114" s="28">
        <v>1704</v>
      </c>
      <c r="D114" s="28">
        <v>1463</v>
      </c>
      <c r="E114" s="28">
        <v>1139</v>
      </c>
      <c r="F114" s="28">
        <v>1234</v>
      </c>
      <c r="G114" s="28">
        <v>1366</v>
      </c>
      <c r="H114" s="28">
        <v>1514</v>
      </c>
      <c r="I114" s="28">
        <v>1677</v>
      </c>
      <c r="J114" s="28">
        <v>1479</v>
      </c>
      <c r="K114" s="28">
        <v>1567</v>
      </c>
      <c r="L114" s="28">
        <v>1510</v>
      </c>
      <c r="M114" s="28">
        <v>1588</v>
      </c>
      <c r="N114" s="28">
        <v>1867</v>
      </c>
      <c r="O114" s="28">
        <v>2003</v>
      </c>
      <c r="P114" s="28">
        <v>1775</v>
      </c>
      <c r="Q114" s="28">
        <v>1490</v>
      </c>
      <c r="R114" s="28">
        <v>1507</v>
      </c>
      <c r="S114" s="28">
        <v>1541</v>
      </c>
      <c r="T114" s="28">
        <v>1697</v>
      </c>
      <c r="U114" s="28">
        <v>1629</v>
      </c>
      <c r="V114" s="28">
        <v>1369</v>
      </c>
      <c r="W114" s="28">
        <v>1449</v>
      </c>
      <c r="X114" s="28">
        <v>1454</v>
      </c>
      <c r="Y114" s="28">
        <v>1457</v>
      </c>
      <c r="Z114" s="28">
        <v>1929</v>
      </c>
      <c r="AA114" s="28">
        <v>2111</v>
      </c>
      <c r="AB114" s="28">
        <v>1739</v>
      </c>
      <c r="AC114" s="28">
        <v>1283</v>
      </c>
      <c r="AD114" s="28">
        <v>1259</v>
      </c>
      <c r="AE114" s="28">
        <v>1397</v>
      </c>
      <c r="AF114" s="28">
        <v>1642</v>
      </c>
      <c r="AG114" s="28">
        <v>1751</v>
      </c>
    </row>
    <row r="115" spans="1:33" x14ac:dyDescent="0.35">
      <c r="A115" t="s">
        <v>178</v>
      </c>
      <c r="B115" s="28">
        <v>461</v>
      </c>
      <c r="C115" s="28">
        <v>450</v>
      </c>
      <c r="D115" s="28">
        <v>434</v>
      </c>
      <c r="E115" s="28">
        <v>381</v>
      </c>
      <c r="F115" s="28">
        <v>419</v>
      </c>
      <c r="G115" s="28">
        <v>459</v>
      </c>
      <c r="H115" s="28">
        <v>518</v>
      </c>
      <c r="I115" s="28">
        <v>573</v>
      </c>
      <c r="J115" s="28">
        <v>487</v>
      </c>
      <c r="K115" s="28">
        <v>511</v>
      </c>
      <c r="L115" s="28">
        <v>490</v>
      </c>
      <c r="M115" s="28">
        <v>487</v>
      </c>
      <c r="N115" s="28">
        <v>528</v>
      </c>
      <c r="O115" s="28">
        <v>553</v>
      </c>
      <c r="P115" s="28">
        <v>529</v>
      </c>
      <c r="Q115" s="28">
        <v>454</v>
      </c>
      <c r="R115" s="28">
        <v>445</v>
      </c>
      <c r="S115" s="28">
        <v>458</v>
      </c>
      <c r="T115" s="28">
        <v>576</v>
      </c>
      <c r="U115" s="28">
        <v>567</v>
      </c>
      <c r="V115" s="28">
        <v>434</v>
      </c>
      <c r="W115" s="28">
        <v>459</v>
      </c>
      <c r="X115" s="28">
        <v>456</v>
      </c>
      <c r="Y115" s="28">
        <v>463</v>
      </c>
      <c r="Z115" s="28">
        <v>528</v>
      </c>
      <c r="AA115" s="28">
        <v>567</v>
      </c>
      <c r="AB115" s="28">
        <v>490</v>
      </c>
      <c r="AC115" s="28">
        <v>399</v>
      </c>
      <c r="AD115" s="28">
        <v>410</v>
      </c>
      <c r="AE115" s="28">
        <v>458</v>
      </c>
      <c r="AF115" s="28">
        <v>548</v>
      </c>
      <c r="AG115" s="28">
        <v>615</v>
      </c>
    </row>
    <row r="116" spans="1:33" x14ac:dyDescent="0.35">
      <c r="A116" t="s">
        <v>179</v>
      </c>
      <c r="B116" s="28">
        <v>424535</v>
      </c>
      <c r="C116" s="28">
        <v>436120</v>
      </c>
      <c r="D116" s="28">
        <v>395492</v>
      </c>
      <c r="E116" s="28">
        <v>342610</v>
      </c>
      <c r="F116" s="28">
        <v>366103</v>
      </c>
      <c r="G116" s="28">
        <v>391568</v>
      </c>
      <c r="H116" s="28">
        <v>409228</v>
      </c>
      <c r="I116" s="28">
        <v>433931</v>
      </c>
      <c r="J116" s="28">
        <v>385788</v>
      </c>
      <c r="K116" s="28">
        <v>403641</v>
      </c>
      <c r="L116" s="28">
        <v>379634</v>
      </c>
      <c r="M116" s="28">
        <v>391823</v>
      </c>
      <c r="N116" s="28">
        <v>426233</v>
      </c>
      <c r="O116" s="28">
        <v>449971</v>
      </c>
      <c r="P116" s="28">
        <v>419407</v>
      </c>
      <c r="Q116" s="28">
        <v>378129</v>
      </c>
      <c r="R116" s="28">
        <v>390342</v>
      </c>
      <c r="S116" s="28">
        <v>426523</v>
      </c>
      <c r="T116" s="28">
        <v>483061</v>
      </c>
      <c r="U116" s="28">
        <v>474178</v>
      </c>
      <c r="V116" s="28">
        <v>395782</v>
      </c>
      <c r="W116" s="28">
        <v>408773</v>
      </c>
      <c r="X116" s="28">
        <v>414057</v>
      </c>
      <c r="Y116" s="28">
        <v>407667</v>
      </c>
      <c r="Z116" s="28">
        <v>450045</v>
      </c>
      <c r="AA116" s="28">
        <v>426041</v>
      </c>
      <c r="AB116" s="28">
        <v>404508</v>
      </c>
      <c r="AC116" s="28">
        <v>360749</v>
      </c>
      <c r="AD116" s="28">
        <v>342642</v>
      </c>
      <c r="AE116" s="28">
        <v>381203</v>
      </c>
      <c r="AF116" s="28">
        <v>453609</v>
      </c>
      <c r="AG116" s="28">
        <v>469800</v>
      </c>
    </row>
    <row r="117" spans="1:33" x14ac:dyDescent="0.35">
      <c r="A117" t="s">
        <v>60</v>
      </c>
      <c r="B117" s="28">
        <v>41849</v>
      </c>
      <c r="C117" s="28">
        <v>44506</v>
      </c>
      <c r="D117" s="28">
        <v>41403</v>
      </c>
      <c r="E117" s="28">
        <v>37787</v>
      </c>
      <c r="F117" s="28">
        <v>40255</v>
      </c>
      <c r="G117" s="28">
        <v>43214</v>
      </c>
      <c r="H117" s="28">
        <v>43527</v>
      </c>
      <c r="I117" s="28">
        <v>45513</v>
      </c>
      <c r="J117" s="28">
        <v>41541</v>
      </c>
      <c r="K117" s="28">
        <v>43337</v>
      </c>
      <c r="L117" s="28">
        <v>39167</v>
      </c>
      <c r="M117" s="28">
        <v>38634</v>
      </c>
      <c r="N117" s="28">
        <v>40788</v>
      </c>
      <c r="O117" s="28">
        <v>43625</v>
      </c>
      <c r="P117" s="28">
        <v>41942</v>
      </c>
      <c r="Q117" s="28">
        <v>40368</v>
      </c>
      <c r="R117" s="28">
        <v>42213</v>
      </c>
      <c r="S117" s="28">
        <v>46990</v>
      </c>
      <c r="T117" s="28">
        <v>53175</v>
      </c>
      <c r="U117" s="28">
        <v>52111</v>
      </c>
      <c r="V117" s="28">
        <v>45571</v>
      </c>
      <c r="W117" s="28">
        <v>47331</v>
      </c>
      <c r="X117" s="28">
        <v>46851</v>
      </c>
      <c r="Y117" s="28">
        <v>44490</v>
      </c>
      <c r="Z117" s="28">
        <v>44866</v>
      </c>
      <c r="AA117" s="28">
        <v>36689</v>
      </c>
      <c r="AB117" s="28">
        <v>38515</v>
      </c>
      <c r="AC117" s="28">
        <v>39310</v>
      </c>
      <c r="AD117" s="28">
        <v>36159</v>
      </c>
      <c r="AE117" s="28">
        <v>40726</v>
      </c>
      <c r="AF117" s="28">
        <v>48893</v>
      </c>
      <c r="AG117" s="28">
        <v>49651</v>
      </c>
    </row>
    <row r="118" spans="1:33" x14ac:dyDescent="0.35">
      <c r="A118" t="s">
        <v>180</v>
      </c>
      <c r="B118" s="28">
        <v>222909</v>
      </c>
      <c r="C118" s="28">
        <v>230456</v>
      </c>
      <c r="D118" s="28">
        <v>211914</v>
      </c>
      <c r="E118" s="28">
        <v>194957</v>
      </c>
      <c r="F118" s="28">
        <v>202742</v>
      </c>
      <c r="G118" s="28">
        <v>216440</v>
      </c>
      <c r="H118" s="28">
        <v>219280</v>
      </c>
      <c r="I118" s="28">
        <v>227784</v>
      </c>
      <c r="J118" s="28">
        <v>203921</v>
      </c>
      <c r="K118" s="28">
        <v>214444</v>
      </c>
      <c r="L118" s="28">
        <v>192056</v>
      </c>
      <c r="M118" s="28">
        <v>192830</v>
      </c>
      <c r="N118" s="28">
        <v>203367</v>
      </c>
      <c r="O118" s="28">
        <v>216323</v>
      </c>
      <c r="P118" s="28">
        <v>206539</v>
      </c>
      <c r="Q118" s="28">
        <v>198417</v>
      </c>
      <c r="R118" s="28">
        <v>209309</v>
      </c>
      <c r="S118" s="28">
        <v>233866</v>
      </c>
      <c r="T118" s="28">
        <v>265045</v>
      </c>
      <c r="U118" s="28">
        <v>263380</v>
      </c>
      <c r="V118" s="28">
        <v>225850</v>
      </c>
      <c r="W118" s="28">
        <v>235884</v>
      </c>
      <c r="X118" s="28">
        <v>236069</v>
      </c>
      <c r="Y118" s="28">
        <v>224543</v>
      </c>
      <c r="Z118" s="28">
        <v>226341</v>
      </c>
      <c r="AA118" s="28">
        <v>185641</v>
      </c>
      <c r="AB118" s="28">
        <v>193641</v>
      </c>
      <c r="AC118" s="28">
        <v>198944</v>
      </c>
      <c r="AD118" s="28">
        <v>183828</v>
      </c>
      <c r="AE118" s="28">
        <v>205561</v>
      </c>
      <c r="AF118" s="28">
        <v>248331</v>
      </c>
      <c r="AG118" s="28">
        <v>252569</v>
      </c>
    </row>
    <row r="119" spans="1:33" x14ac:dyDescent="0.35">
      <c r="A119" t="s">
        <v>181</v>
      </c>
      <c r="B119" s="28">
        <v>291796</v>
      </c>
      <c r="C119" s="28">
        <v>303371</v>
      </c>
      <c r="D119" s="28">
        <v>279490</v>
      </c>
      <c r="E119" s="28">
        <v>252983</v>
      </c>
      <c r="F119" s="28">
        <v>271235</v>
      </c>
      <c r="G119" s="28">
        <v>290773</v>
      </c>
      <c r="H119" s="28">
        <v>298962</v>
      </c>
      <c r="I119" s="28">
        <v>310835</v>
      </c>
      <c r="J119" s="28">
        <v>278567</v>
      </c>
      <c r="K119" s="28">
        <v>288900</v>
      </c>
      <c r="L119" s="28">
        <v>262267</v>
      </c>
      <c r="M119" s="28">
        <v>263883</v>
      </c>
      <c r="N119" s="28">
        <v>282523</v>
      </c>
      <c r="O119" s="28">
        <v>298752</v>
      </c>
      <c r="P119" s="28">
        <v>284428</v>
      </c>
      <c r="Q119" s="28">
        <v>266959</v>
      </c>
      <c r="R119" s="28">
        <v>282633</v>
      </c>
      <c r="S119" s="28">
        <v>313834</v>
      </c>
      <c r="T119" s="28">
        <v>355800</v>
      </c>
      <c r="U119" s="28">
        <v>349624</v>
      </c>
      <c r="V119" s="28">
        <v>297278</v>
      </c>
      <c r="W119" s="28">
        <v>307932</v>
      </c>
      <c r="X119" s="28">
        <v>308377</v>
      </c>
      <c r="Y119" s="28">
        <v>294677</v>
      </c>
      <c r="Z119" s="28">
        <v>307781</v>
      </c>
      <c r="AA119" s="28">
        <v>271465</v>
      </c>
      <c r="AB119" s="28">
        <v>276165</v>
      </c>
      <c r="AC119" s="28">
        <v>271816</v>
      </c>
      <c r="AD119" s="28">
        <v>257169</v>
      </c>
      <c r="AE119" s="28">
        <v>287591</v>
      </c>
      <c r="AF119" s="28">
        <v>338879</v>
      </c>
      <c r="AG119" s="28">
        <v>345819</v>
      </c>
    </row>
    <row r="120" spans="1:33" x14ac:dyDescent="0.35">
      <c r="A120" t="s">
        <v>182</v>
      </c>
      <c r="B120" s="28">
        <v>245489</v>
      </c>
      <c r="C120" s="28">
        <v>253873</v>
      </c>
      <c r="D120" s="28">
        <v>232792</v>
      </c>
      <c r="E120" s="28">
        <v>212233</v>
      </c>
      <c r="F120" s="28">
        <v>222844</v>
      </c>
      <c r="G120" s="28">
        <v>238308</v>
      </c>
      <c r="H120" s="28">
        <v>243384</v>
      </c>
      <c r="I120" s="28">
        <v>254361</v>
      </c>
      <c r="J120" s="28">
        <v>227531</v>
      </c>
      <c r="K120" s="28">
        <v>238975</v>
      </c>
      <c r="L120" s="28">
        <v>215584</v>
      </c>
      <c r="M120" s="28">
        <v>216631</v>
      </c>
      <c r="N120" s="28">
        <v>229322</v>
      </c>
      <c r="O120" s="28">
        <v>243772</v>
      </c>
      <c r="P120" s="28">
        <v>231774</v>
      </c>
      <c r="Q120" s="28">
        <v>220180</v>
      </c>
      <c r="R120" s="28">
        <v>232333</v>
      </c>
      <c r="S120" s="28">
        <v>258458</v>
      </c>
      <c r="T120" s="28">
        <v>292963</v>
      </c>
      <c r="U120" s="28">
        <v>290773</v>
      </c>
      <c r="V120" s="28">
        <v>247845</v>
      </c>
      <c r="W120" s="28">
        <v>258233</v>
      </c>
      <c r="X120" s="28">
        <v>258616</v>
      </c>
      <c r="Y120" s="28">
        <v>246472</v>
      </c>
      <c r="Z120" s="28">
        <v>252613</v>
      </c>
      <c r="AA120" s="28">
        <v>214298</v>
      </c>
      <c r="AB120" s="28">
        <v>218925</v>
      </c>
      <c r="AC120" s="28">
        <v>218519</v>
      </c>
      <c r="AD120" s="28">
        <v>204002</v>
      </c>
      <c r="AE120" s="28">
        <v>227790</v>
      </c>
      <c r="AF120" s="28">
        <v>274491</v>
      </c>
      <c r="AG120" s="28">
        <v>280419</v>
      </c>
    </row>
    <row r="121" spans="1:33" x14ac:dyDescent="0.35">
      <c r="A121" t="s">
        <v>183</v>
      </c>
      <c r="B121" s="28">
        <v>483055</v>
      </c>
      <c r="C121" s="28">
        <v>504359</v>
      </c>
      <c r="D121" s="28">
        <v>463531</v>
      </c>
      <c r="E121" s="28">
        <v>408382</v>
      </c>
      <c r="F121" s="28">
        <v>451747</v>
      </c>
      <c r="G121" s="28">
        <v>486274</v>
      </c>
      <c r="H121" s="28">
        <v>506808</v>
      </c>
      <c r="I121" s="28">
        <v>524949</v>
      </c>
      <c r="J121" s="28">
        <v>469152</v>
      </c>
      <c r="K121" s="28">
        <v>481023</v>
      </c>
      <c r="L121" s="28">
        <v>446762</v>
      </c>
      <c r="M121" s="28">
        <v>449773</v>
      </c>
      <c r="N121" s="28">
        <v>495123</v>
      </c>
      <c r="O121" s="28">
        <v>521238</v>
      </c>
      <c r="P121" s="28">
        <v>491131</v>
      </c>
      <c r="Q121" s="28">
        <v>444774</v>
      </c>
      <c r="R121" s="28">
        <v>473128</v>
      </c>
      <c r="S121" s="28">
        <v>521455</v>
      </c>
      <c r="T121" s="28">
        <v>591777</v>
      </c>
      <c r="U121" s="28">
        <v>571785</v>
      </c>
      <c r="V121" s="28">
        <v>479958</v>
      </c>
      <c r="W121" s="28">
        <v>493887</v>
      </c>
      <c r="X121" s="28">
        <v>496834</v>
      </c>
      <c r="Y121" s="28">
        <v>478199</v>
      </c>
      <c r="Z121" s="28">
        <v>528879</v>
      </c>
      <c r="AA121" s="28">
        <v>505191</v>
      </c>
      <c r="AB121" s="28">
        <v>497888</v>
      </c>
      <c r="AC121" s="28">
        <v>465151</v>
      </c>
      <c r="AD121" s="28">
        <v>453106</v>
      </c>
      <c r="AE121" s="28">
        <v>504051</v>
      </c>
      <c r="AF121" s="28">
        <v>581185</v>
      </c>
      <c r="AG121" s="28">
        <v>589391</v>
      </c>
    </row>
    <row r="122" spans="1:33" x14ac:dyDescent="0.35">
      <c r="A122" t="s">
        <v>184</v>
      </c>
      <c r="B122" s="28">
        <v>439469</v>
      </c>
      <c r="C122" s="28">
        <v>459369</v>
      </c>
      <c r="D122" s="28">
        <v>423884</v>
      </c>
      <c r="E122" s="28">
        <v>376228</v>
      </c>
      <c r="F122" s="28">
        <v>413693</v>
      </c>
      <c r="G122" s="28">
        <v>445912</v>
      </c>
      <c r="H122" s="28">
        <v>463586</v>
      </c>
      <c r="I122" s="28">
        <v>480426</v>
      </c>
      <c r="J122" s="28">
        <v>429389</v>
      </c>
      <c r="K122" s="28">
        <v>439880</v>
      </c>
      <c r="L122" s="28">
        <v>407374</v>
      </c>
      <c r="M122" s="28">
        <v>410657</v>
      </c>
      <c r="N122" s="28">
        <v>448862</v>
      </c>
      <c r="O122" s="28">
        <v>472809</v>
      </c>
      <c r="P122" s="28">
        <v>447769</v>
      </c>
      <c r="Q122" s="28">
        <v>408642</v>
      </c>
      <c r="R122" s="28">
        <v>432820</v>
      </c>
      <c r="S122" s="28">
        <v>479028</v>
      </c>
      <c r="T122" s="28">
        <v>543174</v>
      </c>
      <c r="U122" s="28">
        <v>525803</v>
      </c>
      <c r="V122" s="28">
        <v>442168</v>
      </c>
      <c r="W122" s="28">
        <v>455090</v>
      </c>
      <c r="X122" s="28">
        <v>457891</v>
      </c>
      <c r="Y122" s="28">
        <v>440825</v>
      </c>
      <c r="Z122" s="28">
        <v>480439</v>
      </c>
      <c r="AA122" s="28">
        <v>452459</v>
      </c>
      <c r="AB122" s="28">
        <v>449350</v>
      </c>
      <c r="AC122" s="28">
        <v>424288</v>
      </c>
      <c r="AD122" s="28">
        <v>409259</v>
      </c>
      <c r="AE122" s="28">
        <v>459962</v>
      </c>
      <c r="AF122" s="28">
        <v>529595</v>
      </c>
      <c r="AG122" s="28">
        <v>539508</v>
      </c>
    </row>
    <row r="123" spans="1:33" x14ac:dyDescent="0.35">
      <c r="A123" t="s">
        <v>185</v>
      </c>
      <c r="B123" s="28">
        <v>603</v>
      </c>
      <c r="C123" s="28">
        <v>568</v>
      </c>
      <c r="D123" s="28">
        <v>518</v>
      </c>
      <c r="E123" s="28">
        <v>442</v>
      </c>
      <c r="F123" s="28">
        <v>518</v>
      </c>
      <c r="G123" s="28">
        <v>544</v>
      </c>
      <c r="H123" s="28">
        <v>609</v>
      </c>
      <c r="I123" s="28">
        <v>655</v>
      </c>
      <c r="J123" s="28">
        <v>553</v>
      </c>
      <c r="K123" s="28">
        <v>589</v>
      </c>
      <c r="L123" s="28">
        <v>597</v>
      </c>
      <c r="M123" s="28">
        <v>589</v>
      </c>
      <c r="N123" s="28">
        <v>667</v>
      </c>
      <c r="O123" s="28">
        <v>644</v>
      </c>
      <c r="P123" s="28">
        <v>605</v>
      </c>
      <c r="Q123" s="28">
        <v>540</v>
      </c>
      <c r="R123" s="28">
        <v>587</v>
      </c>
      <c r="S123" s="28">
        <v>631</v>
      </c>
      <c r="T123" s="28">
        <v>708</v>
      </c>
      <c r="U123" s="28">
        <v>709</v>
      </c>
      <c r="V123" s="28">
        <v>536</v>
      </c>
      <c r="W123" s="28">
        <v>532</v>
      </c>
      <c r="X123" s="28">
        <v>555</v>
      </c>
      <c r="Y123" s="28">
        <v>540</v>
      </c>
      <c r="Z123" s="28">
        <v>661</v>
      </c>
      <c r="AA123" s="28">
        <v>706</v>
      </c>
      <c r="AB123" s="28">
        <v>613</v>
      </c>
      <c r="AC123" s="28">
        <v>483</v>
      </c>
      <c r="AD123" s="28">
        <v>536</v>
      </c>
      <c r="AE123" s="28">
        <v>589</v>
      </c>
      <c r="AF123" s="28">
        <v>654</v>
      </c>
      <c r="AG123" s="28">
        <v>694</v>
      </c>
    </row>
    <row r="124" spans="1:33" x14ac:dyDescent="0.35">
      <c r="A124" t="s">
        <v>186</v>
      </c>
      <c r="B124" s="28">
        <v>624</v>
      </c>
      <c r="C124" s="28">
        <v>623</v>
      </c>
      <c r="D124" s="28">
        <v>571</v>
      </c>
      <c r="E124" s="28">
        <v>466</v>
      </c>
      <c r="F124" s="28">
        <v>516</v>
      </c>
      <c r="G124" s="28">
        <v>548</v>
      </c>
      <c r="H124" s="28">
        <v>605</v>
      </c>
      <c r="I124" s="28">
        <v>659</v>
      </c>
      <c r="J124" s="28">
        <v>570</v>
      </c>
      <c r="K124" s="28">
        <v>588</v>
      </c>
      <c r="L124" s="28">
        <v>596</v>
      </c>
      <c r="M124" s="28">
        <v>598</v>
      </c>
      <c r="N124" s="28">
        <v>730</v>
      </c>
      <c r="O124" s="28">
        <v>744</v>
      </c>
      <c r="P124" s="28">
        <v>666</v>
      </c>
      <c r="Q124" s="28">
        <v>579</v>
      </c>
      <c r="R124" s="28">
        <v>579</v>
      </c>
      <c r="S124" s="28">
        <v>637</v>
      </c>
      <c r="T124" s="28">
        <v>689</v>
      </c>
      <c r="U124" s="28">
        <v>680</v>
      </c>
      <c r="V124" s="28">
        <v>550</v>
      </c>
      <c r="W124" s="28">
        <v>550</v>
      </c>
      <c r="X124" s="28">
        <v>556</v>
      </c>
      <c r="Y124" s="28">
        <v>559</v>
      </c>
      <c r="Z124" s="28">
        <v>720</v>
      </c>
      <c r="AA124" s="28">
        <v>797</v>
      </c>
      <c r="AB124" s="28">
        <v>665</v>
      </c>
      <c r="AC124" s="28">
        <v>508</v>
      </c>
      <c r="AD124" s="28">
        <v>556</v>
      </c>
      <c r="AE124" s="28">
        <v>584</v>
      </c>
      <c r="AF124" s="28">
        <v>644</v>
      </c>
      <c r="AG124" s="28">
        <v>673</v>
      </c>
    </row>
    <row r="125" spans="1:33" x14ac:dyDescent="0.35">
      <c r="A125" t="s">
        <v>61</v>
      </c>
      <c r="B125" s="28">
        <v>4525</v>
      </c>
      <c r="C125" s="28">
        <v>4523</v>
      </c>
      <c r="D125" s="28">
        <v>4053</v>
      </c>
      <c r="E125" s="28">
        <v>3173</v>
      </c>
      <c r="F125" s="28">
        <v>3275</v>
      </c>
      <c r="G125" s="28">
        <v>3315</v>
      </c>
      <c r="H125" s="28">
        <v>3713</v>
      </c>
      <c r="I125" s="28">
        <v>4069</v>
      </c>
      <c r="J125" s="28">
        <v>3471</v>
      </c>
      <c r="K125" s="28">
        <v>3699</v>
      </c>
      <c r="L125" s="28">
        <v>3843</v>
      </c>
      <c r="M125" s="28">
        <v>4228</v>
      </c>
      <c r="N125" s="28">
        <v>5072</v>
      </c>
      <c r="O125" s="28">
        <v>5284</v>
      </c>
      <c r="P125" s="28">
        <v>4798</v>
      </c>
      <c r="Q125" s="28">
        <v>3863</v>
      </c>
      <c r="R125" s="28">
        <v>3640</v>
      </c>
      <c r="S125" s="28">
        <v>3723</v>
      </c>
      <c r="T125" s="28">
        <v>4408</v>
      </c>
      <c r="U125" s="28">
        <v>4260</v>
      </c>
      <c r="V125" s="28">
        <v>3339</v>
      </c>
      <c r="W125" s="28">
        <v>3412</v>
      </c>
      <c r="X125" s="28">
        <v>3619</v>
      </c>
      <c r="Y125" s="28">
        <v>4171</v>
      </c>
      <c r="Z125" s="28">
        <v>5365</v>
      </c>
      <c r="AA125" s="28">
        <v>5626</v>
      </c>
      <c r="AB125" s="28">
        <v>4752</v>
      </c>
      <c r="AC125" s="28">
        <v>3585</v>
      </c>
      <c r="AD125" s="28">
        <v>3264</v>
      </c>
      <c r="AE125" s="28">
        <v>3542</v>
      </c>
      <c r="AF125" s="28">
        <v>4213</v>
      </c>
      <c r="AG125" s="28">
        <v>4430</v>
      </c>
    </row>
    <row r="126" spans="1:33" x14ac:dyDescent="0.35">
      <c r="A126" t="s">
        <v>187</v>
      </c>
      <c r="B126" s="28">
        <v>1169</v>
      </c>
      <c r="C126" s="28">
        <v>1189</v>
      </c>
      <c r="D126" s="28">
        <v>1074</v>
      </c>
      <c r="E126" s="28">
        <v>877</v>
      </c>
      <c r="F126" s="28">
        <v>929</v>
      </c>
      <c r="G126" s="28">
        <v>925</v>
      </c>
      <c r="H126" s="28">
        <v>966</v>
      </c>
      <c r="I126" s="28">
        <v>1038</v>
      </c>
      <c r="J126" s="28">
        <v>936</v>
      </c>
      <c r="K126" s="28">
        <v>969</v>
      </c>
      <c r="L126" s="28">
        <v>1021</v>
      </c>
      <c r="M126" s="28">
        <v>1076</v>
      </c>
      <c r="N126" s="28">
        <v>1286</v>
      </c>
      <c r="O126" s="28">
        <v>1298</v>
      </c>
      <c r="P126" s="28">
        <v>1200</v>
      </c>
      <c r="Q126" s="28">
        <v>1025</v>
      </c>
      <c r="R126" s="28">
        <v>1024</v>
      </c>
      <c r="S126" s="28">
        <v>1041</v>
      </c>
      <c r="T126" s="28">
        <v>1109</v>
      </c>
      <c r="U126" s="28">
        <v>1070</v>
      </c>
      <c r="V126" s="28">
        <v>956</v>
      </c>
      <c r="W126" s="28">
        <v>958</v>
      </c>
      <c r="X126" s="28">
        <v>984</v>
      </c>
      <c r="Y126" s="28">
        <v>1073</v>
      </c>
      <c r="Z126" s="28">
        <v>1438</v>
      </c>
      <c r="AA126" s="28">
        <v>1456</v>
      </c>
      <c r="AB126" s="28">
        <v>1201</v>
      </c>
      <c r="AC126" s="28">
        <v>954</v>
      </c>
      <c r="AD126" s="28">
        <v>919</v>
      </c>
      <c r="AE126" s="28">
        <v>1007</v>
      </c>
      <c r="AF126" s="28">
        <v>1079</v>
      </c>
      <c r="AG126" s="28">
        <v>1152</v>
      </c>
    </row>
    <row r="127" spans="1:33" x14ac:dyDescent="0.35">
      <c r="A127" t="s">
        <v>188</v>
      </c>
      <c r="B127" s="28">
        <v>3302</v>
      </c>
      <c r="C127" s="28">
        <v>3436</v>
      </c>
      <c r="D127" s="28">
        <v>3023</v>
      </c>
      <c r="E127" s="28">
        <v>2619</v>
      </c>
      <c r="F127" s="28">
        <v>3004</v>
      </c>
      <c r="G127" s="28">
        <v>3259</v>
      </c>
      <c r="H127" s="28">
        <v>3464</v>
      </c>
      <c r="I127" s="28">
        <v>3842</v>
      </c>
      <c r="J127" s="28">
        <v>3455</v>
      </c>
      <c r="K127" s="28">
        <v>3543</v>
      </c>
      <c r="L127" s="28">
        <v>3324</v>
      </c>
      <c r="M127" s="28">
        <v>3342</v>
      </c>
      <c r="N127" s="28">
        <v>3675</v>
      </c>
      <c r="O127" s="28">
        <v>3954</v>
      </c>
      <c r="P127" s="28">
        <v>3683</v>
      </c>
      <c r="Q127" s="28">
        <v>3150</v>
      </c>
      <c r="R127" s="28">
        <v>3307</v>
      </c>
      <c r="S127" s="28">
        <v>3609</v>
      </c>
      <c r="T127" s="28">
        <v>4041</v>
      </c>
      <c r="U127" s="28">
        <v>3874</v>
      </c>
      <c r="V127" s="28">
        <v>3212</v>
      </c>
      <c r="W127" s="28">
        <v>3193</v>
      </c>
      <c r="X127" s="28">
        <v>3191</v>
      </c>
      <c r="Y127" s="28">
        <v>3067</v>
      </c>
      <c r="Z127" s="28">
        <v>3661</v>
      </c>
      <c r="AA127" s="28">
        <v>3998</v>
      </c>
      <c r="AB127" s="28">
        <v>3616</v>
      </c>
      <c r="AC127" s="28">
        <v>2782</v>
      </c>
      <c r="AD127" s="28">
        <v>2870</v>
      </c>
      <c r="AE127" s="28">
        <v>3260</v>
      </c>
      <c r="AF127" s="28">
        <v>3735</v>
      </c>
      <c r="AG127" s="28">
        <v>3981</v>
      </c>
    </row>
    <row r="128" spans="1:33" x14ac:dyDescent="0.35">
      <c r="A128" t="s">
        <v>189</v>
      </c>
      <c r="B128" s="28">
        <v>571</v>
      </c>
      <c r="C128" s="28">
        <v>560</v>
      </c>
      <c r="D128" s="28">
        <v>495</v>
      </c>
      <c r="E128" s="28">
        <v>412</v>
      </c>
      <c r="F128" s="28">
        <v>442</v>
      </c>
      <c r="G128" s="28">
        <v>466</v>
      </c>
      <c r="H128" s="28">
        <v>499</v>
      </c>
      <c r="I128" s="28">
        <v>543</v>
      </c>
      <c r="J128" s="28">
        <v>478</v>
      </c>
      <c r="K128" s="28">
        <v>484</v>
      </c>
      <c r="L128" s="28">
        <v>511</v>
      </c>
      <c r="M128" s="28">
        <v>552</v>
      </c>
      <c r="N128" s="28">
        <v>645</v>
      </c>
      <c r="O128" s="28">
        <v>683</v>
      </c>
      <c r="P128" s="28">
        <v>660</v>
      </c>
      <c r="Q128" s="28">
        <v>519</v>
      </c>
      <c r="R128" s="28">
        <v>499</v>
      </c>
      <c r="S128" s="28">
        <v>511</v>
      </c>
      <c r="T128" s="28">
        <v>612</v>
      </c>
      <c r="U128" s="28">
        <v>589</v>
      </c>
      <c r="V128" s="28">
        <v>478</v>
      </c>
      <c r="W128" s="28">
        <v>486</v>
      </c>
      <c r="X128" s="28">
        <v>496</v>
      </c>
      <c r="Y128" s="28">
        <v>583</v>
      </c>
      <c r="Z128" s="28">
        <v>685</v>
      </c>
      <c r="AA128" s="28">
        <v>757</v>
      </c>
      <c r="AB128" s="28">
        <v>640</v>
      </c>
      <c r="AC128" s="28">
        <v>495</v>
      </c>
      <c r="AD128" s="28">
        <v>463</v>
      </c>
      <c r="AE128" s="28">
        <v>512</v>
      </c>
      <c r="AF128" s="28">
        <v>598</v>
      </c>
      <c r="AG128" s="28">
        <v>635</v>
      </c>
    </row>
    <row r="129" spans="1:33" x14ac:dyDescent="0.35">
      <c r="A129" t="s">
        <v>190</v>
      </c>
      <c r="B129" s="28">
        <v>1632</v>
      </c>
      <c r="C129" s="28">
        <v>1657</v>
      </c>
      <c r="D129" s="28">
        <v>1463</v>
      </c>
      <c r="E129" s="28">
        <v>1101</v>
      </c>
      <c r="F129" s="28">
        <v>1161</v>
      </c>
      <c r="G129" s="28">
        <v>1184</v>
      </c>
      <c r="H129" s="28">
        <v>1249</v>
      </c>
      <c r="I129" s="28">
        <v>1355</v>
      </c>
      <c r="J129" s="28">
        <v>1187</v>
      </c>
      <c r="K129" s="28">
        <v>1231</v>
      </c>
      <c r="L129" s="28">
        <v>1341</v>
      </c>
      <c r="M129" s="28">
        <v>1495</v>
      </c>
      <c r="N129" s="28">
        <v>1711</v>
      </c>
      <c r="O129" s="28">
        <v>1733</v>
      </c>
      <c r="P129" s="28">
        <v>1491</v>
      </c>
      <c r="Q129" s="28">
        <v>1267</v>
      </c>
      <c r="R129" s="28">
        <v>1176</v>
      </c>
      <c r="S129" s="28">
        <v>1242</v>
      </c>
      <c r="T129" s="28">
        <v>1390</v>
      </c>
      <c r="U129" s="28">
        <v>1313</v>
      </c>
      <c r="V129" s="28">
        <v>1062</v>
      </c>
      <c r="W129" s="28">
        <v>1097</v>
      </c>
      <c r="X129" s="28">
        <v>1194</v>
      </c>
      <c r="Y129" s="28">
        <v>1328</v>
      </c>
      <c r="Z129" s="28">
        <v>1674</v>
      </c>
      <c r="AA129" s="28">
        <v>1769</v>
      </c>
      <c r="AB129" s="28">
        <v>1497</v>
      </c>
      <c r="AC129" s="28">
        <v>1128</v>
      </c>
      <c r="AD129" s="28">
        <v>1030</v>
      </c>
      <c r="AE129" s="28">
        <v>1137</v>
      </c>
      <c r="AF129" s="28">
        <v>1318</v>
      </c>
      <c r="AG129" s="28">
        <v>1386</v>
      </c>
    </row>
    <row r="130" spans="1:33" x14ac:dyDescent="0.35">
      <c r="A130" t="s">
        <v>62</v>
      </c>
      <c r="B130" s="28">
        <v>4035</v>
      </c>
      <c r="C130" s="28">
        <v>4032</v>
      </c>
      <c r="D130" s="28">
        <v>3571</v>
      </c>
      <c r="E130" s="28">
        <v>2901</v>
      </c>
      <c r="F130" s="28">
        <v>3160</v>
      </c>
      <c r="G130" s="28">
        <v>3382</v>
      </c>
      <c r="H130" s="28">
        <v>3577</v>
      </c>
      <c r="I130" s="28">
        <v>3788</v>
      </c>
      <c r="J130" s="28">
        <v>3362</v>
      </c>
      <c r="K130" s="28">
        <v>3489</v>
      </c>
      <c r="L130" s="28">
        <v>3475</v>
      </c>
      <c r="M130" s="28">
        <v>3782</v>
      </c>
      <c r="N130" s="28">
        <v>4255</v>
      </c>
      <c r="O130" s="28">
        <v>4460</v>
      </c>
      <c r="P130" s="28">
        <v>4103</v>
      </c>
      <c r="Q130" s="28">
        <v>3493</v>
      </c>
      <c r="R130" s="28">
        <v>3422</v>
      </c>
      <c r="S130" s="28">
        <v>3631</v>
      </c>
      <c r="T130" s="28">
        <v>4053</v>
      </c>
      <c r="U130" s="28">
        <v>3885</v>
      </c>
      <c r="V130" s="28">
        <v>3228</v>
      </c>
      <c r="W130" s="28">
        <v>3291</v>
      </c>
      <c r="X130" s="28">
        <v>3391</v>
      </c>
      <c r="Y130" s="28">
        <v>3539</v>
      </c>
      <c r="Z130" s="28">
        <v>4267</v>
      </c>
      <c r="AA130" s="28">
        <v>4536</v>
      </c>
      <c r="AB130" s="28">
        <v>4057</v>
      </c>
      <c r="AC130" s="28">
        <v>3198</v>
      </c>
      <c r="AD130" s="28">
        <v>3079</v>
      </c>
      <c r="AE130" s="28">
        <v>3406</v>
      </c>
      <c r="AF130" s="28">
        <v>3967</v>
      </c>
      <c r="AG130" s="28">
        <v>4162</v>
      </c>
    </row>
    <row r="131" spans="1:33" x14ac:dyDescent="0.35">
      <c r="A131" t="s">
        <v>191</v>
      </c>
      <c r="B131" s="28">
        <v>1326</v>
      </c>
      <c r="C131" s="28">
        <v>1261</v>
      </c>
      <c r="D131" s="28">
        <v>1089</v>
      </c>
      <c r="E131" s="28">
        <v>809</v>
      </c>
      <c r="F131" s="28">
        <v>829</v>
      </c>
      <c r="G131" s="28">
        <v>949</v>
      </c>
      <c r="H131" s="28">
        <v>1006</v>
      </c>
      <c r="I131" s="28">
        <v>1057</v>
      </c>
      <c r="J131" s="28">
        <v>892</v>
      </c>
      <c r="K131" s="28">
        <v>981</v>
      </c>
      <c r="L131" s="28">
        <v>990</v>
      </c>
      <c r="M131" s="28">
        <v>1212</v>
      </c>
      <c r="N131" s="28">
        <v>1403</v>
      </c>
      <c r="O131" s="28">
        <v>1383</v>
      </c>
      <c r="P131" s="28">
        <v>1203</v>
      </c>
      <c r="Q131" s="28">
        <v>965</v>
      </c>
      <c r="R131" s="28">
        <v>952</v>
      </c>
      <c r="S131" s="28">
        <v>1089</v>
      </c>
      <c r="T131" s="28">
        <v>1168</v>
      </c>
      <c r="U131" s="28">
        <v>1112</v>
      </c>
      <c r="V131" s="28">
        <v>845</v>
      </c>
      <c r="W131" s="28">
        <v>862</v>
      </c>
      <c r="X131" s="28">
        <v>958</v>
      </c>
      <c r="Y131" s="28">
        <v>1048</v>
      </c>
      <c r="Z131" s="28">
        <v>1356</v>
      </c>
      <c r="AA131" s="28">
        <v>1402</v>
      </c>
      <c r="AB131" s="28">
        <v>1229</v>
      </c>
      <c r="AC131" s="28">
        <v>894</v>
      </c>
      <c r="AD131" s="28">
        <v>812</v>
      </c>
      <c r="AE131" s="28">
        <v>942</v>
      </c>
      <c r="AF131" s="28">
        <v>1117</v>
      </c>
      <c r="AG131" s="28">
        <v>1149</v>
      </c>
    </row>
    <row r="132" spans="1:33" x14ac:dyDescent="0.35">
      <c r="A132" t="s">
        <v>63</v>
      </c>
      <c r="B132" s="28">
        <v>8051</v>
      </c>
      <c r="C132" s="28">
        <v>8198</v>
      </c>
      <c r="D132" s="28">
        <v>7353</v>
      </c>
      <c r="E132" s="28">
        <v>5950</v>
      </c>
      <c r="F132" s="28">
        <v>6644</v>
      </c>
      <c r="G132" s="28">
        <v>7187</v>
      </c>
      <c r="H132" s="28">
        <v>7608</v>
      </c>
      <c r="I132" s="28">
        <v>8207</v>
      </c>
      <c r="J132" s="28">
        <v>7401</v>
      </c>
      <c r="K132" s="28">
        <v>7661</v>
      </c>
      <c r="L132" s="28">
        <v>7447</v>
      </c>
      <c r="M132" s="28">
        <v>7994</v>
      </c>
      <c r="N132" s="28">
        <v>8717</v>
      </c>
      <c r="O132" s="28">
        <v>9116</v>
      </c>
      <c r="P132" s="28">
        <v>8374</v>
      </c>
      <c r="Q132" s="28">
        <v>7177</v>
      </c>
      <c r="R132" s="28">
        <v>7397</v>
      </c>
      <c r="S132" s="28">
        <v>7905</v>
      </c>
      <c r="T132" s="28">
        <v>8700</v>
      </c>
      <c r="U132" s="28">
        <v>8419</v>
      </c>
      <c r="V132" s="28">
        <v>6990</v>
      </c>
      <c r="W132" s="28">
        <v>7067</v>
      </c>
      <c r="X132" s="28">
        <v>7207</v>
      </c>
      <c r="Y132" s="28">
        <v>7289</v>
      </c>
      <c r="Z132" s="28">
        <v>8604</v>
      </c>
      <c r="AA132" s="28">
        <v>9298</v>
      </c>
      <c r="AB132" s="28">
        <v>8287</v>
      </c>
      <c r="AC132" s="28">
        <v>6534</v>
      </c>
      <c r="AD132" s="28">
        <v>6478</v>
      </c>
      <c r="AE132" s="28">
        <v>7200</v>
      </c>
      <c r="AF132" s="28">
        <v>8372</v>
      </c>
      <c r="AG132" s="28">
        <v>8862</v>
      </c>
    </row>
    <row r="133" spans="1:33" x14ac:dyDescent="0.35">
      <c r="A133" t="s">
        <v>64</v>
      </c>
      <c r="B133" s="28">
        <v>2042</v>
      </c>
      <c r="C133" s="28">
        <v>2071</v>
      </c>
      <c r="D133" s="28">
        <v>1896</v>
      </c>
      <c r="E133" s="28">
        <v>1444</v>
      </c>
      <c r="F133" s="28">
        <v>1514</v>
      </c>
      <c r="G133" s="28">
        <v>1636</v>
      </c>
      <c r="H133" s="28">
        <v>1686</v>
      </c>
      <c r="I133" s="28">
        <v>1802</v>
      </c>
      <c r="J133" s="28">
        <v>1655</v>
      </c>
      <c r="K133" s="28">
        <v>1688</v>
      </c>
      <c r="L133" s="28">
        <v>1696</v>
      </c>
      <c r="M133" s="28">
        <v>1909</v>
      </c>
      <c r="N133" s="28">
        <v>2263</v>
      </c>
      <c r="O133" s="28">
        <v>2405</v>
      </c>
      <c r="P133" s="28">
        <v>2179</v>
      </c>
      <c r="Q133" s="28">
        <v>1747</v>
      </c>
      <c r="R133" s="28">
        <v>1642</v>
      </c>
      <c r="S133" s="28">
        <v>1744</v>
      </c>
      <c r="T133" s="28">
        <v>1900</v>
      </c>
      <c r="U133" s="28">
        <v>1772</v>
      </c>
      <c r="V133" s="28">
        <v>1462</v>
      </c>
      <c r="W133" s="28">
        <v>1493</v>
      </c>
      <c r="X133" s="28">
        <v>1565</v>
      </c>
      <c r="Y133" s="28">
        <v>1697</v>
      </c>
      <c r="Z133" s="28">
        <v>2176</v>
      </c>
      <c r="AA133" s="28">
        <v>2406</v>
      </c>
      <c r="AB133" s="28">
        <v>2136</v>
      </c>
      <c r="AC133" s="28">
        <v>1575</v>
      </c>
      <c r="AD133" s="28">
        <v>1431</v>
      </c>
      <c r="AE133" s="28">
        <v>1576</v>
      </c>
      <c r="AF133" s="28">
        <v>1780</v>
      </c>
      <c r="AG133" s="28">
        <v>1881</v>
      </c>
    </row>
    <row r="134" spans="1:33" x14ac:dyDescent="0.35">
      <c r="A134" t="s">
        <v>65</v>
      </c>
      <c r="B134" s="28">
        <v>6789</v>
      </c>
      <c r="C134" s="28">
        <v>6880</v>
      </c>
      <c r="D134" s="28">
        <v>6170</v>
      </c>
      <c r="E134" s="28">
        <v>5071</v>
      </c>
      <c r="F134" s="28">
        <v>5898</v>
      </c>
      <c r="G134" s="28">
        <v>6305</v>
      </c>
      <c r="H134" s="28">
        <v>6781</v>
      </c>
      <c r="I134" s="28">
        <v>7482</v>
      </c>
      <c r="J134" s="28">
        <v>6656</v>
      </c>
      <c r="K134" s="28">
        <v>6981</v>
      </c>
      <c r="L134" s="28">
        <v>6729</v>
      </c>
      <c r="M134" s="28">
        <v>6944</v>
      </c>
      <c r="N134" s="28">
        <v>7634</v>
      </c>
      <c r="O134" s="28">
        <v>8020</v>
      </c>
      <c r="P134" s="28">
        <v>7308</v>
      </c>
      <c r="Q134" s="28">
        <v>6271</v>
      </c>
      <c r="R134" s="28">
        <v>6607</v>
      </c>
      <c r="S134" s="28">
        <v>6999</v>
      </c>
      <c r="T134" s="28">
        <v>7740</v>
      </c>
      <c r="U134" s="28">
        <v>7579</v>
      </c>
      <c r="V134" s="28">
        <v>6181</v>
      </c>
      <c r="W134" s="28">
        <v>6346</v>
      </c>
      <c r="X134" s="28">
        <v>6427</v>
      </c>
      <c r="Y134" s="28">
        <v>6332</v>
      </c>
      <c r="Z134" s="28">
        <v>7686</v>
      </c>
      <c r="AA134" s="28">
        <v>8378</v>
      </c>
      <c r="AB134" s="28">
        <v>7339</v>
      </c>
      <c r="AC134" s="28">
        <v>5905</v>
      </c>
      <c r="AD134" s="28">
        <v>6092</v>
      </c>
      <c r="AE134" s="28">
        <v>6648</v>
      </c>
      <c r="AF134" s="28">
        <v>7627</v>
      </c>
      <c r="AG134" s="28">
        <v>8070</v>
      </c>
    </row>
    <row r="135" spans="1:33" x14ac:dyDescent="0.35">
      <c r="A135" t="s">
        <v>192</v>
      </c>
      <c r="B135" s="28">
        <v>775</v>
      </c>
      <c r="C135" s="28">
        <v>762</v>
      </c>
      <c r="D135" s="28">
        <v>690</v>
      </c>
      <c r="E135" s="28">
        <v>583</v>
      </c>
      <c r="F135" s="28">
        <v>672</v>
      </c>
      <c r="G135" s="28">
        <v>730</v>
      </c>
      <c r="H135" s="28">
        <v>829</v>
      </c>
      <c r="I135" s="28">
        <v>943</v>
      </c>
      <c r="J135" s="28">
        <v>858</v>
      </c>
      <c r="K135" s="28">
        <v>922</v>
      </c>
      <c r="L135" s="28">
        <v>838</v>
      </c>
      <c r="M135" s="28">
        <v>792</v>
      </c>
      <c r="N135" s="28">
        <v>841</v>
      </c>
      <c r="O135" s="28">
        <v>868</v>
      </c>
      <c r="P135" s="28">
        <v>807</v>
      </c>
      <c r="Q135" s="28">
        <v>706</v>
      </c>
      <c r="R135" s="28">
        <v>758</v>
      </c>
      <c r="S135" s="28">
        <v>823</v>
      </c>
      <c r="T135" s="28">
        <v>898</v>
      </c>
      <c r="U135" s="28">
        <v>883</v>
      </c>
      <c r="V135" s="28">
        <v>726</v>
      </c>
      <c r="W135" s="28">
        <v>740</v>
      </c>
      <c r="X135" s="28">
        <v>734</v>
      </c>
      <c r="Y135" s="28">
        <v>700</v>
      </c>
      <c r="Z135" s="28">
        <v>820</v>
      </c>
      <c r="AA135" s="28">
        <v>931</v>
      </c>
      <c r="AB135" s="28">
        <v>819</v>
      </c>
      <c r="AC135" s="28">
        <v>637</v>
      </c>
      <c r="AD135" s="28">
        <v>671</v>
      </c>
      <c r="AE135" s="28">
        <v>713</v>
      </c>
      <c r="AF135" s="28">
        <v>829</v>
      </c>
      <c r="AG135" s="28">
        <v>901</v>
      </c>
    </row>
    <row r="136" spans="1:33" x14ac:dyDescent="0.35">
      <c r="A136" t="s">
        <v>193</v>
      </c>
      <c r="B136" s="28">
        <v>434</v>
      </c>
      <c r="C136" s="28">
        <v>476</v>
      </c>
      <c r="D136" s="28">
        <v>401</v>
      </c>
      <c r="E136" s="28">
        <v>302</v>
      </c>
      <c r="F136" s="28">
        <v>355</v>
      </c>
      <c r="G136" s="28">
        <v>385</v>
      </c>
      <c r="H136" s="28">
        <v>421</v>
      </c>
      <c r="I136" s="28">
        <v>459</v>
      </c>
      <c r="J136" s="28">
        <v>441</v>
      </c>
      <c r="K136" s="28">
        <v>458</v>
      </c>
      <c r="L136" s="28">
        <v>446</v>
      </c>
      <c r="M136" s="28">
        <v>454</v>
      </c>
      <c r="N136" s="28">
        <v>515</v>
      </c>
      <c r="O136" s="28">
        <v>548</v>
      </c>
      <c r="P136" s="28">
        <v>497</v>
      </c>
      <c r="Q136" s="28">
        <v>429</v>
      </c>
      <c r="R136" s="28">
        <v>434</v>
      </c>
      <c r="S136" s="28">
        <v>464</v>
      </c>
      <c r="T136" s="28">
        <v>522</v>
      </c>
      <c r="U136" s="28">
        <v>488</v>
      </c>
      <c r="V136" s="28">
        <v>406</v>
      </c>
      <c r="W136" s="28">
        <v>427</v>
      </c>
      <c r="X136" s="28">
        <v>418</v>
      </c>
      <c r="Y136" s="28">
        <v>424</v>
      </c>
      <c r="Z136" s="28">
        <v>526</v>
      </c>
      <c r="AA136" s="28">
        <v>584</v>
      </c>
      <c r="AB136" s="28">
        <v>523</v>
      </c>
      <c r="AC136" s="28">
        <v>411</v>
      </c>
      <c r="AD136" s="28">
        <v>378</v>
      </c>
      <c r="AE136" s="28">
        <v>422</v>
      </c>
      <c r="AF136" s="28">
        <v>479</v>
      </c>
      <c r="AG136" s="28">
        <v>503</v>
      </c>
    </row>
    <row r="137" spans="1:33" x14ac:dyDescent="0.35">
      <c r="A137" t="s">
        <v>66</v>
      </c>
      <c r="B137" s="28">
        <v>768</v>
      </c>
      <c r="C137" s="28">
        <v>754</v>
      </c>
      <c r="D137" s="28">
        <v>706</v>
      </c>
      <c r="E137" s="28">
        <v>531</v>
      </c>
      <c r="F137" s="28">
        <v>543</v>
      </c>
      <c r="G137" s="28">
        <v>578</v>
      </c>
      <c r="H137" s="28">
        <v>667</v>
      </c>
      <c r="I137" s="28">
        <v>715</v>
      </c>
      <c r="J137" s="28">
        <v>561</v>
      </c>
      <c r="K137" s="28">
        <v>586</v>
      </c>
      <c r="L137" s="28">
        <v>609</v>
      </c>
      <c r="M137" s="28">
        <v>708</v>
      </c>
      <c r="N137" s="28">
        <v>874</v>
      </c>
      <c r="O137" s="28">
        <v>877</v>
      </c>
      <c r="P137" s="28">
        <v>789</v>
      </c>
      <c r="Q137" s="28">
        <v>614</v>
      </c>
      <c r="R137" s="28">
        <v>547</v>
      </c>
      <c r="S137" s="28">
        <v>627</v>
      </c>
      <c r="T137" s="28">
        <v>741</v>
      </c>
      <c r="U137" s="28">
        <v>717</v>
      </c>
      <c r="V137" s="28">
        <v>542</v>
      </c>
      <c r="W137" s="28">
        <v>563</v>
      </c>
      <c r="X137" s="28">
        <v>594</v>
      </c>
      <c r="Y137" s="28">
        <v>689</v>
      </c>
      <c r="Z137" s="28">
        <v>909</v>
      </c>
      <c r="AA137" s="28">
        <v>947</v>
      </c>
      <c r="AB137" s="28">
        <v>810</v>
      </c>
      <c r="AC137" s="28">
        <v>599</v>
      </c>
      <c r="AD137" s="28">
        <v>549</v>
      </c>
      <c r="AE137" s="28">
        <v>591</v>
      </c>
      <c r="AF137" s="28">
        <v>711</v>
      </c>
      <c r="AG137" s="28">
        <v>745</v>
      </c>
    </row>
    <row r="138" spans="1:33" x14ac:dyDescent="0.35">
      <c r="A138" t="s">
        <v>194</v>
      </c>
      <c r="B138" s="28">
        <v>635</v>
      </c>
      <c r="C138" s="28">
        <v>661</v>
      </c>
      <c r="D138" s="28">
        <v>569</v>
      </c>
      <c r="E138" s="28">
        <v>447</v>
      </c>
      <c r="F138" s="28">
        <v>506</v>
      </c>
      <c r="G138" s="28">
        <v>561</v>
      </c>
      <c r="H138" s="28">
        <v>616</v>
      </c>
      <c r="I138" s="28">
        <v>674</v>
      </c>
      <c r="J138" s="28">
        <v>591</v>
      </c>
      <c r="K138" s="28">
        <v>631</v>
      </c>
      <c r="L138" s="28">
        <v>607</v>
      </c>
      <c r="M138" s="28">
        <v>603</v>
      </c>
      <c r="N138" s="28">
        <v>698</v>
      </c>
      <c r="O138" s="28">
        <v>747</v>
      </c>
      <c r="P138" s="28">
        <v>679</v>
      </c>
      <c r="Q138" s="28">
        <v>591</v>
      </c>
      <c r="R138" s="28">
        <v>575</v>
      </c>
      <c r="S138" s="28">
        <v>631</v>
      </c>
      <c r="T138" s="28">
        <v>722</v>
      </c>
      <c r="U138" s="28">
        <v>708</v>
      </c>
      <c r="V138" s="28">
        <v>544</v>
      </c>
      <c r="W138" s="28">
        <v>552</v>
      </c>
      <c r="X138" s="28">
        <v>585</v>
      </c>
      <c r="Y138" s="28">
        <v>552</v>
      </c>
      <c r="Z138" s="28">
        <v>693</v>
      </c>
      <c r="AA138" s="28">
        <v>791</v>
      </c>
      <c r="AB138" s="28">
        <v>702</v>
      </c>
      <c r="AC138" s="28">
        <v>530</v>
      </c>
      <c r="AD138" s="28">
        <v>530</v>
      </c>
      <c r="AE138" s="28">
        <v>558</v>
      </c>
      <c r="AF138" s="28">
        <v>668</v>
      </c>
      <c r="AG138" s="28">
        <v>708</v>
      </c>
    </row>
    <row r="139" spans="1:33" x14ac:dyDescent="0.35">
      <c r="A139" t="s">
        <v>195</v>
      </c>
      <c r="B139" s="28">
        <v>439</v>
      </c>
      <c r="C139" s="28">
        <v>467</v>
      </c>
      <c r="D139" s="28">
        <v>400</v>
      </c>
      <c r="E139" s="28">
        <v>308</v>
      </c>
      <c r="F139" s="28">
        <v>349</v>
      </c>
      <c r="G139" s="28">
        <v>383</v>
      </c>
      <c r="H139" s="28">
        <v>423</v>
      </c>
      <c r="I139" s="28">
        <v>468</v>
      </c>
      <c r="J139" s="28">
        <v>408</v>
      </c>
      <c r="K139" s="28">
        <v>437</v>
      </c>
      <c r="L139" s="28">
        <v>408</v>
      </c>
      <c r="M139" s="28">
        <v>396</v>
      </c>
      <c r="N139" s="28">
        <v>466</v>
      </c>
      <c r="O139" s="28">
        <v>521</v>
      </c>
      <c r="P139" s="28">
        <v>474</v>
      </c>
      <c r="Q139" s="28">
        <v>414</v>
      </c>
      <c r="R139" s="28">
        <v>389</v>
      </c>
      <c r="S139" s="28">
        <v>423</v>
      </c>
      <c r="T139" s="28">
        <v>518</v>
      </c>
      <c r="U139" s="28">
        <v>513</v>
      </c>
      <c r="V139" s="28">
        <v>372</v>
      </c>
      <c r="W139" s="28">
        <v>384</v>
      </c>
      <c r="X139" s="28">
        <v>409</v>
      </c>
      <c r="Y139" s="28">
        <v>377</v>
      </c>
      <c r="Z139" s="28">
        <v>484</v>
      </c>
      <c r="AA139" s="28">
        <v>559</v>
      </c>
      <c r="AB139" s="28">
        <v>503</v>
      </c>
      <c r="AC139" s="28">
        <v>360</v>
      </c>
      <c r="AD139" s="28">
        <v>361</v>
      </c>
      <c r="AE139" s="28">
        <v>386</v>
      </c>
      <c r="AF139" s="28">
        <v>462</v>
      </c>
      <c r="AG139" s="28">
        <v>487</v>
      </c>
    </row>
    <row r="140" spans="1:33" x14ac:dyDescent="0.35">
      <c r="A140" t="s">
        <v>67</v>
      </c>
      <c r="B140" s="28">
        <v>2699</v>
      </c>
      <c r="C140" s="28">
        <v>2589</v>
      </c>
      <c r="D140" s="28">
        <v>2295</v>
      </c>
      <c r="E140" s="28">
        <v>1749</v>
      </c>
      <c r="F140" s="28">
        <v>1914</v>
      </c>
      <c r="G140" s="28">
        <v>2053</v>
      </c>
      <c r="H140" s="28">
        <v>2145</v>
      </c>
      <c r="I140" s="28">
        <v>2260</v>
      </c>
      <c r="J140" s="28">
        <v>1938</v>
      </c>
      <c r="K140" s="28">
        <v>2021</v>
      </c>
      <c r="L140" s="28">
        <v>2149</v>
      </c>
      <c r="M140" s="28">
        <v>2498</v>
      </c>
      <c r="N140" s="28">
        <v>2876</v>
      </c>
      <c r="O140" s="28">
        <v>2890</v>
      </c>
      <c r="P140" s="28">
        <v>2526</v>
      </c>
      <c r="Q140" s="28">
        <v>2132</v>
      </c>
      <c r="R140" s="28">
        <v>2055</v>
      </c>
      <c r="S140" s="28">
        <v>2125</v>
      </c>
      <c r="T140" s="28">
        <v>2327</v>
      </c>
      <c r="U140" s="28">
        <v>2229</v>
      </c>
      <c r="V140" s="28">
        <v>1805</v>
      </c>
      <c r="W140" s="28">
        <v>1826</v>
      </c>
      <c r="X140" s="28">
        <v>2032</v>
      </c>
      <c r="Y140" s="28">
        <v>2211</v>
      </c>
      <c r="Z140" s="28">
        <v>2836</v>
      </c>
      <c r="AA140" s="28">
        <v>2945</v>
      </c>
      <c r="AB140" s="28">
        <v>2505</v>
      </c>
      <c r="AC140" s="28">
        <v>1906</v>
      </c>
      <c r="AD140" s="28">
        <v>1750</v>
      </c>
      <c r="AE140" s="28">
        <v>1986</v>
      </c>
      <c r="AF140" s="28">
        <v>2270</v>
      </c>
      <c r="AG140" s="28">
        <v>2347</v>
      </c>
    </row>
    <row r="141" spans="1:33" x14ac:dyDescent="0.35">
      <c r="A141" t="s">
        <v>68</v>
      </c>
      <c r="B141" s="28">
        <v>1326</v>
      </c>
      <c r="C141" s="28">
        <v>1261</v>
      </c>
      <c r="D141" s="28">
        <v>1089</v>
      </c>
      <c r="E141" s="28">
        <v>809</v>
      </c>
      <c r="F141" s="28">
        <v>829</v>
      </c>
      <c r="G141" s="28">
        <v>949</v>
      </c>
      <c r="H141" s="28">
        <v>1006</v>
      </c>
      <c r="I141" s="28">
        <v>1057</v>
      </c>
      <c r="J141" s="28">
        <v>892</v>
      </c>
      <c r="K141" s="28">
        <v>981</v>
      </c>
      <c r="L141" s="28">
        <v>990</v>
      </c>
      <c r="M141" s="28">
        <v>1212</v>
      </c>
      <c r="N141" s="28">
        <v>1403</v>
      </c>
      <c r="O141" s="28">
        <v>1383</v>
      </c>
      <c r="P141" s="28">
        <v>1203</v>
      </c>
      <c r="Q141" s="28">
        <v>965</v>
      </c>
      <c r="R141" s="28">
        <v>952</v>
      </c>
      <c r="S141" s="28">
        <v>1089</v>
      </c>
      <c r="T141" s="28">
        <v>1168</v>
      </c>
      <c r="U141" s="28">
        <v>1112</v>
      </c>
      <c r="V141" s="28">
        <v>845</v>
      </c>
      <c r="W141" s="28">
        <v>862</v>
      </c>
      <c r="X141" s="28">
        <v>958</v>
      </c>
      <c r="Y141" s="28">
        <v>1048</v>
      </c>
      <c r="Z141" s="28">
        <v>1356</v>
      </c>
      <c r="AA141" s="28">
        <v>1402</v>
      </c>
      <c r="AB141" s="28">
        <v>1229</v>
      </c>
      <c r="AC141" s="28">
        <v>894</v>
      </c>
      <c r="AD141" s="28">
        <v>812</v>
      </c>
      <c r="AE141" s="28">
        <v>942</v>
      </c>
      <c r="AF141" s="28">
        <v>1117</v>
      </c>
      <c r="AG141" s="28">
        <v>1149</v>
      </c>
    </row>
    <row r="142" spans="1:33" x14ac:dyDescent="0.35">
      <c r="A142" t="s">
        <v>196</v>
      </c>
      <c r="B142" s="28">
        <v>4319</v>
      </c>
      <c r="C142" s="28">
        <v>4559</v>
      </c>
      <c r="D142" s="28">
        <v>4120</v>
      </c>
      <c r="E142" s="28">
        <v>3601</v>
      </c>
      <c r="F142" s="28">
        <v>4162</v>
      </c>
      <c r="G142" s="28">
        <v>4487</v>
      </c>
      <c r="H142" s="28">
        <v>4843</v>
      </c>
      <c r="I142" s="28">
        <v>5298</v>
      </c>
      <c r="J142" s="28">
        <v>4702</v>
      </c>
      <c r="K142" s="28">
        <v>4847</v>
      </c>
      <c r="L142" s="28">
        <v>4603</v>
      </c>
      <c r="M142" s="28">
        <v>4670</v>
      </c>
      <c r="N142" s="28">
        <v>4802</v>
      </c>
      <c r="O142" s="28">
        <v>5214</v>
      </c>
      <c r="P142" s="28">
        <v>4784</v>
      </c>
      <c r="Q142" s="28">
        <v>4196</v>
      </c>
      <c r="R142" s="28">
        <v>4492</v>
      </c>
      <c r="S142" s="28">
        <v>4842</v>
      </c>
      <c r="T142" s="28">
        <v>5447</v>
      </c>
      <c r="U142" s="28">
        <v>5250</v>
      </c>
      <c r="V142" s="28">
        <v>4281</v>
      </c>
      <c r="W142" s="28">
        <v>4326</v>
      </c>
      <c r="X142" s="28">
        <v>4321</v>
      </c>
      <c r="Y142" s="28">
        <v>4218</v>
      </c>
      <c r="Z142" s="28">
        <v>4916</v>
      </c>
      <c r="AA142" s="28">
        <v>5348</v>
      </c>
      <c r="AB142" s="28">
        <v>4857</v>
      </c>
      <c r="AC142" s="28">
        <v>3828</v>
      </c>
      <c r="AD142" s="28">
        <v>3934</v>
      </c>
      <c r="AE142" s="28">
        <v>4367</v>
      </c>
      <c r="AF142" s="28">
        <v>5163</v>
      </c>
      <c r="AG142" s="28">
        <v>5415</v>
      </c>
    </row>
    <row r="143" spans="1:33" x14ac:dyDescent="0.35">
      <c r="A143" t="s">
        <v>197</v>
      </c>
      <c r="B143" s="28">
        <v>451</v>
      </c>
      <c r="C143" s="28">
        <v>501</v>
      </c>
      <c r="D143" s="28">
        <v>445</v>
      </c>
      <c r="E143" s="28">
        <v>346</v>
      </c>
      <c r="F143" s="28">
        <v>390</v>
      </c>
      <c r="G143" s="28">
        <v>413</v>
      </c>
      <c r="H143" s="28">
        <v>471</v>
      </c>
      <c r="I143" s="28">
        <v>501</v>
      </c>
      <c r="J143" s="28">
        <v>417</v>
      </c>
      <c r="K143" s="28">
        <v>439</v>
      </c>
      <c r="L143" s="28">
        <v>438</v>
      </c>
      <c r="M143" s="28">
        <v>438</v>
      </c>
      <c r="N143" s="28">
        <v>523</v>
      </c>
      <c r="O143" s="28">
        <v>560</v>
      </c>
      <c r="P143" s="28">
        <v>519</v>
      </c>
      <c r="Q143" s="28">
        <v>447</v>
      </c>
      <c r="R143" s="28">
        <v>451</v>
      </c>
      <c r="S143" s="28">
        <v>475</v>
      </c>
      <c r="T143" s="28">
        <v>559</v>
      </c>
      <c r="U143" s="28">
        <v>543</v>
      </c>
      <c r="V143" s="28">
        <v>432</v>
      </c>
      <c r="W143" s="28">
        <v>433</v>
      </c>
      <c r="X143" s="28">
        <v>419</v>
      </c>
      <c r="Y143" s="28">
        <v>423</v>
      </c>
      <c r="Z143" s="28">
        <v>524</v>
      </c>
      <c r="AA143" s="28">
        <v>574</v>
      </c>
      <c r="AB143" s="28">
        <v>480</v>
      </c>
      <c r="AC143" s="28">
        <v>360</v>
      </c>
      <c r="AD143" s="28">
        <v>376</v>
      </c>
      <c r="AE143" s="28">
        <v>407</v>
      </c>
      <c r="AF143" s="28">
        <v>499</v>
      </c>
      <c r="AG143" s="28">
        <v>537</v>
      </c>
    </row>
    <row r="144" spans="1:33" x14ac:dyDescent="0.35">
      <c r="A144" t="s">
        <v>198</v>
      </c>
      <c r="B144" s="28">
        <v>573</v>
      </c>
      <c r="C144" s="28">
        <v>594</v>
      </c>
      <c r="D144" s="28">
        <v>535</v>
      </c>
      <c r="E144" s="28">
        <v>431</v>
      </c>
      <c r="F144" s="28">
        <v>486</v>
      </c>
      <c r="G144" s="28">
        <v>509</v>
      </c>
      <c r="H144" s="28">
        <v>546</v>
      </c>
      <c r="I144" s="28">
        <v>587</v>
      </c>
      <c r="J144" s="28">
        <v>569</v>
      </c>
      <c r="K144" s="28">
        <v>555</v>
      </c>
      <c r="L144" s="28">
        <v>521</v>
      </c>
      <c r="M144" s="28">
        <v>579</v>
      </c>
      <c r="N144" s="28">
        <v>603</v>
      </c>
      <c r="O144" s="28">
        <v>656</v>
      </c>
      <c r="P144" s="28">
        <v>640</v>
      </c>
      <c r="Q144" s="28">
        <v>531</v>
      </c>
      <c r="R144" s="28">
        <v>531</v>
      </c>
      <c r="S144" s="28">
        <v>567</v>
      </c>
      <c r="T144" s="28">
        <v>618</v>
      </c>
      <c r="U144" s="28">
        <v>611</v>
      </c>
      <c r="V144" s="28">
        <v>518</v>
      </c>
      <c r="W144" s="28">
        <v>516</v>
      </c>
      <c r="X144" s="28">
        <v>534</v>
      </c>
      <c r="Y144" s="28">
        <v>532</v>
      </c>
      <c r="Z144" s="28">
        <v>627</v>
      </c>
      <c r="AA144" s="28">
        <v>674</v>
      </c>
      <c r="AB144" s="28">
        <v>591</v>
      </c>
      <c r="AC144" s="28">
        <v>447</v>
      </c>
      <c r="AD144" s="28">
        <v>455</v>
      </c>
      <c r="AE144" s="28">
        <v>514</v>
      </c>
      <c r="AF144" s="28">
        <v>593</v>
      </c>
      <c r="AG144" s="28">
        <v>632</v>
      </c>
    </row>
    <row r="145" spans="1:33" x14ac:dyDescent="0.35">
      <c r="A145" t="s">
        <v>199</v>
      </c>
      <c r="B145" s="28">
        <v>648</v>
      </c>
      <c r="C145" s="28">
        <v>676</v>
      </c>
      <c r="D145" s="28">
        <v>611</v>
      </c>
      <c r="E145" s="28">
        <v>490</v>
      </c>
      <c r="F145" s="28">
        <v>563</v>
      </c>
      <c r="G145" s="28">
        <v>593</v>
      </c>
      <c r="H145" s="28">
        <v>612</v>
      </c>
      <c r="I145" s="28">
        <v>666</v>
      </c>
      <c r="J145" s="28">
        <v>635</v>
      </c>
      <c r="K145" s="28">
        <v>656</v>
      </c>
      <c r="L145" s="28">
        <v>635</v>
      </c>
      <c r="M145" s="28">
        <v>678</v>
      </c>
      <c r="N145" s="28">
        <v>721</v>
      </c>
      <c r="O145" s="28">
        <v>827</v>
      </c>
      <c r="P145" s="28">
        <v>786</v>
      </c>
      <c r="Q145" s="28">
        <v>655</v>
      </c>
      <c r="R145" s="28">
        <v>643</v>
      </c>
      <c r="S145" s="28">
        <v>694</v>
      </c>
      <c r="T145" s="28">
        <v>773</v>
      </c>
      <c r="U145" s="28">
        <v>737</v>
      </c>
      <c r="V145" s="28">
        <v>638</v>
      </c>
      <c r="W145" s="28">
        <v>643</v>
      </c>
      <c r="X145" s="28">
        <v>650</v>
      </c>
      <c r="Y145" s="28">
        <v>643</v>
      </c>
      <c r="Z145" s="28">
        <v>710</v>
      </c>
      <c r="AA145" s="28">
        <v>814</v>
      </c>
      <c r="AB145" s="28">
        <v>736</v>
      </c>
      <c r="AC145" s="28">
        <v>559</v>
      </c>
      <c r="AD145" s="28">
        <v>532</v>
      </c>
      <c r="AE145" s="28">
        <v>616</v>
      </c>
      <c r="AF145" s="28">
        <v>706</v>
      </c>
      <c r="AG145" s="28">
        <v>747</v>
      </c>
    </row>
    <row r="146" spans="1:33" x14ac:dyDescent="0.35">
      <c r="A146" t="s">
        <v>200</v>
      </c>
      <c r="B146" s="28">
        <v>371</v>
      </c>
      <c r="C146" s="28">
        <v>371</v>
      </c>
      <c r="D146" s="28">
        <v>316</v>
      </c>
      <c r="E146" s="28">
        <v>278</v>
      </c>
      <c r="F146" s="28">
        <v>329</v>
      </c>
      <c r="G146" s="28">
        <v>377</v>
      </c>
      <c r="H146" s="28">
        <v>392</v>
      </c>
      <c r="I146" s="28">
        <v>416</v>
      </c>
      <c r="J146" s="28">
        <v>378</v>
      </c>
      <c r="K146" s="28">
        <v>412</v>
      </c>
      <c r="L146" s="28">
        <v>375</v>
      </c>
      <c r="M146" s="28">
        <v>408</v>
      </c>
      <c r="N146" s="28">
        <v>410</v>
      </c>
      <c r="O146" s="28">
        <v>438</v>
      </c>
      <c r="P146" s="28">
        <v>413</v>
      </c>
      <c r="Q146" s="28">
        <v>366</v>
      </c>
      <c r="R146" s="28">
        <v>405</v>
      </c>
      <c r="S146" s="28">
        <v>442</v>
      </c>
      <c r="T146" s="28">
        <v>477</v>
      </c>
      <c r="U146" s="28">
        <v>458</v>
      </c>
      <c r="V146" s="28">
        <v>395</v>
      </c>
      <c r="W146" s="28">
        <v>387</v>
      </c>
      <c r="X146" s="28">
        <v>390</v>
      </c>
      <c r="Y146" s="28">
        <v>362</v>
      </c>
      <c r="Z146" s="28">
        <v>392</v>
      </c>
      <c r="AA146" s="28">
        <v>432</v>
      </c>
      <c r="AB146" s="28">
        <v>400</v>
      </c>
      <c r="AC146" s="28">
        <v>317</v>
      </c>
      <c r="AD146" s="28">
        <v>344</v>
      </c>
      <c r="AE146" s="28">
        <v>397</v>
      </c>
      <c r="AF146" s="28">
        <v>454</v>
      </c>
      <c r="AG146" s="28">
        <v>470</v>
      </c>
    </row>
    <row r="147" spans="1:33" x14ac:dyDescent="0.35">
      <c r="A147" t="s">
        <v>201</v>
      </c>
      <c r="B147" s="28">
        <v>1411</v>
      </c>
      <c r="C147" s="28">
        <v>1361</v>
      </c>
      <c r="D147" s="28">
        <v>1231</v>
      </c>
      <c r="E147" s="28">
        <v>1002</v>
      </c>
      <c r="F147" s="28">
        <v>1028</v>
      </c>
      <c r="G147" s="28">
        <v>1129</v>
      </c>
      <c r="H147" s="28">
        <v>1202</v>
      </c>
      <c r="I147" s="28">
        <v>1254</v>
      </c>
      <c r="J147" s="28">
        <v>1096</v>
      </c>
      <c r="K147" s="28">
        <v>1113</v>
      </c>
      <c r="L147" s="28">
        <v>1103</v>
      </c>
      <c r="M147" s="28">
        <v>1272</v>
      </c>
      <c r="N147" s="28">
        <v>1513</v>
      </c>
      <c r="O147" s="28">
        <v>1563</v>
      </c>
      <c r="P147" s="28">
        <v>1403</v>
      </c>
      <c r="Q147" s="28">
        <v>1220</v>
      </c>
      <c r="R147" s="28">
        <v>1147</v>
      </c>
      <c r="S147" s="28">
        <v>1246</v>
      </c>
      <c r="T147" s="28">
        <v>1368</v>
      </c>
      <c r="U147" s="28">
        <v>1314</v>
      </c>
      <c r="V147" s="28">
        <v>1022</v>
      </c>
      <c r="W147" s="28">
        <v>1062</v>
      </c>
      <c r="X147" s="28">
        <v>1187</v>
      </c>
      <c r="Y147" s="28">
        <v>1261</v>
      </c>
      <c r="Z147" s="28">
        <v>1572</v>
      </c>
      <c r="AA147" s="28">
        <v>1652</v>
      </c>
      <c r="AB147" s="28">
        <v>1485</v>
      </c>
      <c r="AC147" s="28">
        <v>1163</v>
      </c>
      <c r="AD147" s="28">
        <v>1064</v>
      </c>
      <c r="AE147" s="28">
        <v>1190</v>
      </c>
      <c r="AF147" s="28">
        <v>1359</v>
      </c>
      <c r="AG147" s="28">
        <v>1404</v>
      </c>
    </row>
    <row r="148" spans="1:33" x14ac:dyDescent="0.35">
      <c r="A148" t="s">
        <v>202</v>
      </c>
      <c r="B148" s="28">
        <v>495</v>
      </c>
      <c r="C148" s="28">
        <v>522</v>
      </c>
      <c r="D148" s="28">
        <v>458</v>
      </c>
      <c r="E148" s="28">
        <v>327</v>
      </c>
      <c r="F148" s="28">
        <v>369</v>
      </c>
      <c r="G148" s="28">
        <v>409</v>
      </c>
      <c r="H148" s="28">
        <v>475</v>
      </c>
      <c r="I148" s="28">
        <v>521</v>
      </c>
      <c r="J148" s="28">
        <v>439</v>
      </c>
      <c r="K148" s="28">
        <v>432</v>
      </c>
      <c r="L148" s="28">
        <v>403</v>
      </c>
      <c r="M148" s="28">
        <v>461</v>
      </c>
      <c r="N148" s="28">
        <v>539</v>
      </c>
      <c r="O148" s="28">
        <v>595</v>
      </c>
      <c r="P148" s="28">
        <v>535</v>
      </c>
      <c r="Q148" s="28">
        <v>384</v>
      </c>
      <c r="R148" s="28">
        <v>394</v>
      </c>
      <c r="S148" s="28">
        <v>453</v>
      </c>
      <c r="T148" s="28">
        <v>532</v>
      </c>
      <c r="U148" s="28">
        <v>517</v>
      </c>
      <c r="V148" s="28">
        <v>412</v>
      </c>
      <c r="W148" s="28">
        <v>410</v>
      </c>
      <c r="X148" s="28">
        <v>442</v>
      </c>
      <c r="Y148" s="28">
        <v>451</v>
      </c>
      <c r="Z148" s="28">
        <v>710</v>
      </c>
      <c r="AA148" s="28">
        <v>822</v>
      </c>
      <c r="AB148" s="28">
        <v>660</v>
      </c>
      <c r="AC148" s="28">
        <v>427</v>
      </c>
      <c r="AD148" s="28">
        <v>411</v>
      </c>
      <c r="AE148" s="28">
        <v>439</v>
      </c>
      <c r="AF148" s="28">
        <v>533</v>
      </c>
      <c r="AG148" s="28">
        <v>552</v>
      </c>
    </row>
    <row r="149" spans="1:33" x14ac:dyDescent="0.35">
      <c r="A149" t="s">
        <v>203</v>
      </c>
      <c r="B149" s="28">
        <v>650</v>
      </c>
      <c r="C149" s="28">
        <v>616</v>
      </c>
      <c r="D149" s="28">
        <v>575</v>
      </c>
      <c r="E149" s="28">
        <v>493</v>
      </c>
      <c r="F149" s="28">
        <v>571</v>
      </c>
      <c r="G149" s="28">
        <v>618</v>
      </c>
      <c r="H149" s="28">
        <v>648</v>
      </c>
      <c r="I149" s="28">
        <v>687</v>
      </c>
      <c r="J149" s="28">
        <v>642</v>
      </c>
      <c r="K149" s="28">
        <v>659</v>
      </c>
      <c r="L149" s="28">
        <v>623</v>
      </c>
      <c r="M149" s="28">
        <v>592</v>
      </c>
      <c r="N149" s="28">
        <v>674</v>
      </c>
      <c r="O149" s="28">
        <v>679</v>
      </c>
      <c r="P149" s="28">
        <v>656</v>
      </c>
      <c r="Q149" s="28">
        <v>564</v>
      </c>
      <c r="R149" s="28">
        <v>600</v>
      </c>
      <c r="S149" s="28">
        <v>662</v>
      </c>
      <c r="T149" s="28">
        <v>727</v>
      </c>
      <c r="U149" s="28">
        <v>715</v>
      </c>
      <c r="V149" s="28">
        <v>566</v>
      </c>
      <c r="W149" s="28">
        <v>561</v>
      </c>
      <c r="X149" s="28">
        <v>559</v>
      </c>
      <c r="Y149" s="28">
        <v>556</v>
      </c>
      <c r="Z149" s="28">
        <v>665</v>
      </c>
      <c r="AA149" s="28">
        <v>664</v>
      </c>
      <c r="AB149" s="28">
        <v>629</v>
      </c>
      <c r="AC149" s="28">
        <v>504</v>
      </c>
      <c r="AD149" s="28">
        <v>529</v>
      </c>
      <c r="AE149" s="28">
        <v>630</v>
      </c>
      <c r="AF149" s="28">
        <v>695</v>
      </c>
      <c r="AG149" s="28">
        <v>715</v>
      </c>
    </row>
    <row r="150" spans="1:33" x14ac:dyDescent="0.35">
      <c r="A150" t="s">
        <v>204</v>
      </c>
      <c r="B150" s="28">
        <v>741</v>
      </c>
      <c r="C150" s="28">
        <v>726</v>
      </c>
      <c r="D150" s="28">
        <v>650</v>
      </c>
      <c r="E150" s="28">
        <v>526</v>
      </c>
      <c r="F150" s="28">
        <v>614</v>
      </c>
      <c r="G150" s="28">
        <v>711</v>
      </c>
      <c r="H150" s="28">
        <v>736</v>
      </c>
      <c r="I150" s="28">
        <v>790</v>
      </c>
      <c r="J150" s="28">
        <v>698</v>
      </c>
      <c r="K150" s="28">
        <v>745</v>
      </c>
      <c r="L150" s="28">
        <v>701</v>
      </c>
      <c r="M150" s="28">
        <v>735</v>
      </c>
      <c r="N150" s="28">
        <v>771</v>
      </c>
      <c r="O150" s="28">
        <v>784</v>
      </c>
      <c r="P150" s="28">
        <v>727</v>
      </c>
      <c r="Q150" s="28">
        <v>638</v>
      </c>
      <c r="R150" s="28">
        <v>731</v>
      </c>
      <c r="S150" s="28">
        <v>808</v>
      </c>
      <c r="T150" s="28">
        <v>861</v>
      </c>
      <c r="U150" s="28">
        <v>843</v>
      </c>
      <c r="V150" s="28">
        <v>680</v>
      </c>
      <c r="W150" s="28">
        <v>693</v>
      </c>
      <c r="X150" s="28">
        <v>673</v>
      </c>
      <c r="Y150" s="28">
        <v>649</v>
      </c>
      <c r="Z150" s="28">
        <v>793</v>
      </c>
      <c r="AA150" s="28">
        <v>854</v>
      </c>
      <c r="AB150" s="28">
        <v>752</v>
      </c>
      <c r="AC150" s="28">
        <v>600</v>
      </c>
      <c r="AD150" s="28">
        <v>641</v>
      </c>
      <c r="AE150" s="28">
        <v>723</v>
      </c>
      <c r="AF150" s="28">
        <v>839</v>
      </c>
      <c r="AG150" s="28">
        <v>894</v>
      </c>
    </row>
    <row r="151" spans="1:33" x14ac:dyDescent="0.35">
      <c r="A151" t="s">
        <v>69</v>
      </c>
      <c r="B151" s="28">
        <v>1535</v>
      </c>
      <c r="C151" s="28">
        <v>1618</v>
      </c>
      <c r="D151" s="28">
        <v>1422</v>
      </c>
      <c r="E151" s="28">
        <v>1154</v>
      </c>
      <c r="F151" s="28">
        <v>1354</v>
      </c>
      <c r="G151" s="28">
        <v>1496</v>
      </c>
      <c r="H151" s="28">
        <v>1621</v>
      </c>
      <c r="I151" s="28">
        <v>1764</v>
      </c>
      <c r="J151" s="28">
        <v>1575</v>
      </c>
      <c r="K151" s="28">
        <v>1604</v>
      </c>
      <c r="L151" s="28">
        <v>1577</v>
      </c>
      <c r="M151" s="28">
        <v>1575</v>
      </c>
      <c r="N151" s="28">
        <v>1730</v>
      </c>
      <c r="O151" s="28">
        <v>1856</v>
      </c>
      <c r="P151" s="28">
        <v>1723</v>
      </c>
      <c r="Q151" s="28">
        <v>1462</v>
      </c>
      <c r="R151" s="28">
        <v>1529</v>
      </c>
      <c r="S151" s="28">
        <v>1637</v>
      </c>
      <c r="T151" s="28">
        <v>1892</v>
      </c>
      <c r="U151" s="28">
        <v>1779</v>
      </c>
      <c r="V151" s="28">
        <v>1472</v>
      </c>
      <c r="W151" s="28">
        <v>1485</v>
      </c>
      <c r="X151" s="28">
        <v>1516</v>
      </c>
      <c r="Y151" s="28">
        <v>1504</v>
      </c>
      <c r="Z151" s="28">
        <v>1838</v>
      </c>
      <c r="AA151" s="28">
        <v>1985</v>
      </c>
      <c r="AB151" s="28">
        <v>1758</v>
      </c>
      <c r="AC151" s="28">
        <v>1352</v>
      </c>
      <c r="AD151" s="28">
        <v>1381</v>
      </c>
      <c r="AE151" s="28">
        <v>1502</v>
      </c>
      <c r="AF151" s="28">
        <v>1722</v>
      </c>
      <c r="AG151" s="28">
        <v>1811</v>
      </c>
    </row>
    <row r="152" spans="1:33" x14ac:dyDescent="0.35">
      <c r="A152" t="s">
        <v>70</v>
      </c>
      <c r="B152" s="28">
        <v>55623</v>
      </c>
      <c r="C152" s="28">
        <v>57693</v>
      </c>
      <c r="D152" s="28">
        <v>52646</v>
      </c>
      <c r="E152" s="28">
        <v>48067</v>
      </c>
      <c r="F152" s="28">
        <v>49880</v>
      </c>
      <c r="G152" s="28">
        <v>53648</v>
      </c>
      <c r="H152" s="28">
        <v>53800</v>
      </c>
      <c r="I152" s="28">
        <v>55641</v>
      </c>
      <c r="J152" s="28">
        <v>50017</v>
      </c>
      <c r="K152" s="28">
        <v>52580</v>
      </c>
      <c r="L152" s="28">
        <v>46562</v>
      </c>
      <c r="M152" s="28">
        <v>46951</v>
      </c>
      <c r="N152" s="28">
        <v>49441</v>
      </c>
      <c r="O152" s="28">
        <v>53574</v>
      </c>
      <c r="P152" s="28">
        <v>51365</v>
      </c>
      <c r="Q152" s="28">
        <v>48988</v>
      </c>
      <c r="R152" s="28">
        <v>51469</v>
      </c>
      <c r="S152" s="28">
        <v>57886</v>
      </c>
      <c r="T152" s="28">
        <v>65513</v>
      </c>
      <c r="U152" s="28">
        <v>64488</v>
      </c>
      <c r="V152" s="28">
        <v>55693</v>
      </c>
      <c r="W152" s="28">
        <v>58309</v>
      </c>
      <c r="X152" s="28">
        <v>58314</v>
      </c>
      <c r="Y152" s="28">
        <v>55637</v>
      </c>
      <c r="Z152" s="28">
        <v>55609</v>
      </c>
      <c r="AA152" s="28">
        <v>46055</v>
      </c>
      <c r="AB152" s="28">
        <v>48430</v>
      </c>
      <c r="AC152" s="28">
        <v>49111</v>
      </c>
      <c r="AD152" s="28">
        <v>45182</v>
      </c>
      <c r="AE152" s="28">
        <v>50718</v>
      </c>
      <c r="AF152" s="28">
        <v>61209</v>
      </c>
      <c r="AG152" s="28">
        <v>62289</v>
      </c>
    </row>
    <row r="153" spans="1:33" x14ac:dyDescent="0.35">
      <c r="A153" t="s">
        <v>205</v>
      </c>
      <c r="B153" s="28">
        <v>469</v>
      </c>
      <c r="C153" s="28">
        <v>501</v>
      </c>
      <c r="D153" s="28">
        <v>433</v>
      </c>
      <c r="E153" s="28">
        <v>358</v>
      </c>
      <c r="F153" s="28">
        <v>364</v>
      </c>
      <c r="G153" s="28">
        <v>377</v>
      </c>
      <c r="H153" s="28">
        <v>391</v>
      </c>
      <c r="I153" s="28">
        <v>418</v>
      </c>
      <c r="J153" s="28">
        <v>401</v>
      </c>
      <c r="K153" s="28">
        <v>410</v>
      </c>
      <c r="L153" s="28">
        <v>401</v>
      </c>
      <c r="M153" s="28">
        <v>453</v>
      </c>
      <c r="N153" s="28">
        <v>522</v>
      </c>
      <c r="O153" s="28">
        <v>572</v>
      </c>
      <c r="P153" s="28">
        <v>513</v>
      </c>
      <c r="Q153" s="28">
        <v>419</v>
      </c>
      <c r="R153" s="28">
        <v>405</v>
      </c>
      <c r="S153" s="28">
        <v>410</v>
      </c>
      <c r="T153" s="28">
        <v>483</v>
      </c>
      <c r="U153" s="28">
        <v>449</v>
      </c>
      <c r="V153" s="28">
        <v>370</v>
      </c>
      <c r="W153" s="28">
        <v>389</v>
      </c>
      <c r="X153" s="28">
        <v>420</v>
      </c>
      <c r="Y153" s="28">
        <v>441</v>
      </c>
      <c r="Z153" s="28">
        <v>563</v>
      </c>
      <c r="AA153" s="28">
        <v>631</v>
      </c>
      <c r="AB153" s="28">
        <v>543</v>
      </c>
      <c r="AC153" s="28">
        <v>403</v>
      </c>
      <c r="AD153" s="28">
        <v>352</v>
      </c>
      <c r="AE153" s="28">
        <v>388</v>
      </c>
      <c r="AF153" s="28">
        <v>440</v>
      </c>
      <c r="AG153" s="28">
        <v>459</v>
      </c>
    </row>
    <row r="154" spans="1:33" x14ac:dyDescent="0.35">
      <c r="A154" t="s">
        <v>206</v>
      </c>
      <c r="B154" s="28">
        <v>1677</v>
      </c>
      <c r="C154" s="28">
        <v>1692</v>
      </c>
      <c r="D154" s="28">
        <v>1462</v>
      </c>
      <c r="E154" s="28">
        <v>1327</v>
      </c>
      <c r="F154" s="28">
        <v>1484</v>
      </c>
      <c r="G154" s="28">
        <v>1703</v>
      </c>
      <c r="H154" s="28">
        <v>1862</v>
      </c>
      <c r="I154" s="28">
        <v>2018</v>
      </c>
      <c r="J154" s="28">
        <v>1753</v>
      </c>
      <c r="K154" s="28">
        <v>1882</v>
      </c>
      <c r="L154" s="28">
        <v>1726</v>
      </c>
      <c r="M154" s="28">
        <v>1861</v>
      </c>
      <c r="N154" s="28">
        <v>1853</v>
      </c>
      <c r="O154" s="28">
        <v>1939</v>
      </c>
      <c r="P154" s="28">
        <v>1799</v>
      </c>
      <c r="Q154" s="28">
        <v>1588</v>
      </c>
      <c r="R154" s="28">
        <v>1816</v>
      </c>
      <c r="S154" s="28">
        <v>1995</v>
      </c>
      <c r="T154" s="28">
        <v>2211</v>
      </c>
      <c r="U154" s="28">
        <v>2196</v>
      </c>
      <c r="V154" s="28">
        <v>1724</v>
      </c>
      <c r="W154" s="28">
        <v>1741</v>
      </c>
      <c r="X154" s="28">
        <v>1775</v>
      </c>
      <c r="Y154" s="28">
        <v>1677</v>
      </c>
      <c r="Z154" s="28">
        <v>1816</v>
      </c>
      <c r="AA154" s="28">
        <v>2025</v>
      </c>
      <c r="AB154" s="28">
        <v>1860</v>
      </c>
      <c r="AC154" s="28">
        <v>1497</v>
      </c>
      <c r="AD154" s="28">
        <v>1574</v>
      </c>
      <c r="AE154" s="28">
        <v>1827</v>
      </c>
      <c r="AF154" s="28">
        <v>2133</v>
      </c>
      <c r="AG154" s="28">
        <v>2279</v>
      </c>
    </row>
    <row r="155" spans="1:33" x14ac:dyDescent="0.35">
      <c r="A155" t="s">
        <v>71</v>
      </c>
      <c r="B155" s="28">
        <v>2830</v>
      </c>
      <c r="C155" s="28">
        <v>2938</v>
      </c>
      <c r="D155" s="28">
        <v>2599</v>
      </c>
      <c r="E155" s="28">
        <v>2053</v>
      </c>
      <c r="F155" s="28">
        <v>2277</v>
      </c>
      <c r="G155" s="28">
        <v>2511</v>
      </c>
      <c r="H155" s="28">
        <v>2725</v>
      </c>
      <c r="I155" s="28">
        <v>2832</v>
      </c>
      <c r="J155" s="28">
        <v>2527</v>
      </c>
      <c r="K155" s="28">
        <v>2610</v>
      </c>
      <c r="L155" s="28">
        <v>2562</v>
      </c>
      <c r="M155" s="28">
        <v>2778</v>
      </c>
      <c r="N155" s="28">
        <v>3176</v>
      </c>
      <c r="O155" s="28">
        <v>3365</v>
      </c>
      <c r="P155" s="28">
        <v>3063</v>
      </c>
      <c r="Q155" s="28">
        <v>2523</v>
      </c>
      <c r="R155" s="28">
        <v>2566</v>
      </c>
      <c r="S155" s="28">
        <v>2724</v>
      </c>
      <c r="T155" s="28">
        <v>3049</v>
      </c>
      <c r="U155" s="28">
        <v>2954</v>
      </c>
      <c r="V155" s="28">
        <v>2374</v>
      </c>
      <c r="W155" s="28">
        <v>2392</v>
      </c>
      <c r="X155" s="28">
        <v>2451</v>
      </c>
      <c r="Y155" s="28">
        <v>2489</v>
      </c>
      <c r="Z155" s="28">
        <v>3157</v>
      </c>
      <c r="AA155" s="28">
        <v>3374</v>
      </c>
      <c r="AB155" s="28">
        <v>2987</v>
      </c>
      <c r="AC155" s="28">
        <v>2248</v>
      </c>
      <c r="AD155" s="28">
        <v>2186</v>
      </c>
      <c r="AE155" s="28">
        <v>2465</v>
      </c>
      <c r="AF155" s="28">
        <v>2859</v>
      </c>
      <c r="AG155" s="28">
        <v>3015</v>
      </c>
    </row>
    <row r="156" spans="1:33" x14ac:dyDescent="0.35">
      <c r="A156" t="s">
        <v>72</v>
      </c>
      <c r="B156" s="28">
        <v>12043</v>
      </c>
      <c r="C156" s="28">
        <v>12257</v>
      </c>
      <c r="D156" s="28">
        <v>11090</v>
      </c>
      <c r="E156" s="28">
        <v>10474</v>
      </c>
      <c r="F156" s="28">
        <v>10563</v>
      </c>
      <c r="G156" s="28">
        <v>11411</v>
      </c>
      <c r="H156" s="28">
        <v>11923</v>
      </c>
      <c r="I156" s="28">
        <v>12248</v>
      </c>
      <c r="J156" s="28">
        <v>10432</v>
      </c>
      <c r="K156" s="28">
        <v>10918</v>
      </c>
      <c r="L156" s="28">
        <v>9419</v>
      </c>
      <c r="M156" s="28">
        <v>9709</v>
      </c>
      <c r="N156" s="28">
        <v>10146</v>
      </c>
      <c r="O156" s="28">
        <v>10877</v>
      </c>
      <c r="P156" s="28">
        <v>10288</v>
      </c>
      <c r="Q156" s="28">
        <v>9812</v>
      </c>
      <c r="R156" s="28">
        <v>10588</v>
      </c>
      <c r="S156" s="28">
        <v>12033</v>
      </c>
      <c r="T156" s="28">
        <v>14015</v>
      </c>
      <c r="U156" s="28">
        <v>13922</v>
      </c>
      <c r="V156" s="28">
        <v>11422</v>
      </c>
      <c r="W156" s="28">
        <v>11859</v>
      </c>
      <c r="X156" s="28">
        <v>11865</v>
      </c>
      <c r="Y156" s="28">
        <v>11208</v>
      </c>
      <c r="Z156" s="28">
        <v>11148</v>
      </c>
      <c r="AA156" s="28">
        <v>9200</v>
      </c>
      <c r="AB156" s="28">
        <v>9625</v>
      </c>
      <c r="AC156" s="28">
        <v>9845</v>
      </c>
      <c r="AD156" s="28">
        <v>9129</v>
      </c>
      <c r="AE156" s="28">
        <v>10314</v>
      </c>
      <c r="AF156" s="28">
        <v>13091</v>
      </c>
      <c r="AG156" s="28">
        <v>13366</v>
      </c>
    </row>
    <row r="157" spans="1:33" x14ac:dyDescent="0.35">
      <c r="A157" t="s">
        <v>207</v>
      </c>
      <c r="B157" s="28">
        <v>816</v>
      </c>
      <c r="C157" s="28">
        <v>873</v>
      </c>
      <c r="D157" s="28">
        <v>742</v>
      </c>
      <c r="E157" s="28">
        <v>510</v>
      </c>
      <c r="F157" s="28">
        <v>506</v>
      </c>
      <c r="G157" s="28">
        <v>501</v>
      </c>
      <c r="H157" s="28">
        <v>574</v>
      </c>
      <c r="I157" s="28">
        <v>616</v>
      </c>
      <c r="J157" s="28">
        <v>543</v>
      </c>
      <c r="K157" s="28">
        <v>570</v>
      </c>
      <c r="L157" s="28">
        <v>611</v>
      </c>
      <c r="M157" s="28">
        <v>722</v>
      </c>
      <c r="N157" s="28">
        <v>953</v>
      </c>
      <c r="O157" s="28">
        <v>974</v>
      </c>
      <c r="P157" s="28">
        <v>875</v>
      </c>
      <c r="Q157" s="28">
        <v>635</v>
      </c>
      <c r="R157" s="28">
        <v>559</v>
      </c>
      <c r="S157" s="28">
        <v>553</v>
      </c>
      <c r="T157" s="28">
        <v>635</v>
      </c>
      <c r="U157" s="28">
        <v>584</v>
      </c>
      <c r="V157" s="28">
        <v>482</v>
      </c>
      <c r="W157" s="28">
        <v>509</v>
      </c>
      <c r="X157" s="28">
        <v>562</v>
      </c>
      <c r="Y157" s="28">
        <v>620</v>
      </c>
      <c r="Z157" s="28">
        <v>958</v>
      </c>
      <c r="AA157" s="28">
        <v>1064</v>
      </c>
      <c r="AB157" s="28">
        <v>867</v>
      </c>
      <c r="AC157" s="28">
        <v>566</v>
      </c>
      <c r="AD157" s="28">
        <v>470</v>
      </c>
      <c r="AE157" s="28">
        <v>502</v>
      </c>
      <c r="AF157" s="28">
        <v>599</v>
      </c>
      <c r="AG157" s="28">
        <v>638</v>
      </c>
    </row>
    <row r="158" spans="1:33" x14ac:dyDescent="0.35">
      <c r="A158" t="s">
        <v>208</v>
      </c>
      <c r="B158" s="28">
        <v>4643</v>
      </c>
      <c r="C158" s="28">
        <v>4628</v>
      </c>
      <c r="D158" s="28">
        <v>4185</v>
      </c>
      <c r="E158" s="28">
        <v>3515</v>
      </c>
      <c r="F158" s="28">
        <v>4052</v>
      </c>
      <c r="G158" s="28">
        <v>4298</v>
      </c>
      <c r="H158" s="28">
        <v>4837</v>
      </c>
      <c r="I158" s="28">
        <v>5321</v>
      </c>
      <c r="J158" s="28">
        <v>4640</v>
      </c>
      <c r="K158" s="28">
        <v>4809</v>
      </c>
      <c r="L158" s="28">
        <v>4804</v>
      </c>
      <c r="M158" s="28">
        <v>4734</v>
      </c>
      <c r="N158" s="28">
        <v>5249</v>
      </c>
      <c r="O158" s="28">
        <v>5286</v>
      </c>
      <c r="P158" s="28">
        <v>4853</v>
      </c>
      <c r="Q158" s="28">
        <v>4361</v>
      </c>
      <c r="R158" s="28">
        <v>4437</v>
      </c>
      <c r="S158" s="28">
        <v>4605</v>
      </c>
      <c r="T158" s="28">
        <v>5342</v>
      </c>
      <c r="U158" s="28">
        <v>5190</v>
      </c>
      <c r="V158" s="28">
        <v>4100</v>
      </c>
      <c r="W158" s="28">
        <v>4172</v>
      </c>
      <c r="X158" s="28">
        <v>4252</v>
      </c>
      <c r="Y158" s="28">
        <v>4295</v>
      </c>
      <c r="Z158" s="28">
        <v>5128</v>
      </c>
      <c r="AA158" s="28">
        <v>5524</v>
      </c>
      <c r="AB158" s="28">
        <v>4750</v>
      </c>
      <c r="AC158" s="28">
        <v>3946</v>
      </c>
      <c r="AD158" s="28">
        <v>4185</v>
      </c>
      <c r="AE158" s="28">
        <v>4475</v>
      </c>
      <c r="AF158" s="28">
        <v>5165</v>
      </c>
      <c r="AG158" s="28">
        <v>5496</v>
      </c>
    </row>
    <row r="159" spans="1:33" x14ac:dyDescent="0.35">
      <c r="A159" t="s">
        <v>209</v>
      </c>
      <c r="B159" s="28">
        <v>19111</v>
      </c>
      <c r="C159" s="28">
        <v>19316</v>
      </c>
      <c r="D159" s="28">
        <v>17388</v>
      </c>
      <c r="E159" s="28">
        <v>13868</v>
      </c>
      <c r="F159" s="28">
        <v>15450</v>
      </c>
      <c r="G159" s="28">
        <v>16576</v>
      </c>
      <c r="H159" s="28">
        <v>17819</v>
      </c>
      <c r="I159" s="28">
        <v>19327</v>
      </c>
      <c r="J159" s="28">
        <v>17280</v>
      </c>
      <c r="K159" s="28">
        <v>17885</v>
      </c>
      <c r="L159" s="28">
        <v>17766</v>
      </c>
      <c r="M159" s="28">
        <v>19015</v>
      </c>
      <c r="N159" s="28">
        <v>21285</v>
      </c>
      <c r="O159" s="28">
        <v>22339</v>
      </c>
      <c r="P159" s="28">
        <v>20459</v>
      </c>
      <c r="Q159" s="28">
        <v>17449</v>
      </c>
      <c r="R159" s="28">
        <v>17243</v>
      </c>
      <c r="S159" s="28">
        <v>18398</v>
      </c>
      <c r="T159" s="28">
        <v>20578</v>
      </c>
      <c r="U159" s="28">
        <v>19789</v>
      </c>
      <c r="V159" s="28">
        <v>16175</v>
      </c>
      <c r="W159" s="28">
        <v>16363</v>
      </c>
      <c r="X159" s="28">
        <v>16783</v>
      </c>
      <c r="Y159" s="28">
        <v>17376</v>
      </c>
      <c r="Z159" s="28">
        <v>20951</v>
      </c>
      <c r="AA159" s="28">
        <v>22649</v>
      </c>
      <c r="AB159" s="28">
        <v>19988</v>
      </c>
      <c r="AC159" s="28">
        <v>15522</v>
      </c>
      <c r="AD159" s="28">
        <v>15386</v>
      </c>
      <c r="AE159" s="28">
        <v>16920</v>
      </c>
      <c r="AF159" s="28">
        <v>19462</v>
      </c>
      <c r="AG159" s="28">
        <v>20580</v>
      </c>
    </row>
    <row r="160" spans="1:33" x14ac:dyDescent="0.35">
      <c r="A160" t="s">
        <v>210</v>
      </c>
      <c r="B160" s="28">
        <v>20881</v>
      </c>
      <c r="C160" s="28">
        <v>21072</v>
      </c>
      <c r="D160" s="28">
        <v>18984</v>
      </c>
      <c r="E160" s="28">
        <v>14980</v>
      </c>
      <c r="F160" s="28">
        <v>16616</v>
      </c>
      <c r="G160" s="28">
        <v>17788</v>
      </c>
      <c r="H160" s="28">
        <v>19110</v>
      </c>
      <c r="I160" s="28">
        <v>20714</v>
      </c>
      <c r="J160" s="28">
        <v>18557</v>
      </c>
      <c r="K160" s="28">
        <v>19225</v>
      </c>
      <c r="L160" s="28">
        <v>19185</v>
      </c>
      <c r="M160" s="28">
        <v>20636</v>
      </c>
      <c r="N160" s="28">
        <v>23199</v>
      </c>
      <c r="O160" s="28">
        <v>24362</v>
      </c>
      <c r="P160" s="28">
        <v>22219</v>
      </c>
      <c r="Q160" s="28">
        <v>18890</v>
      </c>
      <c r="R160" s="28">
        <v>18567</v>
      </c>
      <c r="S160" s="28">
        <v>19765</v>
      </c>
      <c r="T160" s="28">
        <v>22082</v>
      </c>
      <c r="U160" s="28">
        <v>21211</v>
      </c>
      <c r="V160" s="28">
        <v>17377</v>
      </c>
      <c r="W160" s="28">
        <v>17591</v>
      </c>
      <c r="X160" s="28">
        <v>18129</v>
      </c>
      <c r="Y160" s="28">
        <v>18861</v>
      </c>
      <c r="Z160" s="28">
        <v>22844</v>
      </c>
      <c r="AA160" s="28">
        <v>24672</v>
      </c>
      <c r="AB160" s="28">
        <v>21700</v>
      </c>
      <c r="AC160" s="28">
        <v>16756</v>
      </c>
      <c r="AD160" s="28">
        <v>16513</v>
      </c>
      <c r="AE160" s="28">
        <v>18164</v>
      </c>
      <c r="AF160" s="28">
        <v>20866</v>
      </c>
      <c r="AG160" s="28">
        <v>22075</v>
      </c>
    </row>
    <row r="161" spans="1:33" x14ac:dyDescent="0.35">
      <c r="A161" t="s">
        <v>73</v>
      </c>
      <c r="B161" s="28">
        <v>4803</v>
      </c>
      <c r="C161" s="28">
        <v>4906</v>
      </c>
      <c r="D161" s="28">
        <v>4341</v>
      </c>
      <c r="E161" s="28">
        <v>3662</v>
      </c>
      <c r="F161" s="28">
        <v>4247</v>
      </c>
      <c r="G161" s="28">
        <v>4697</v>
      </c>
      <c r="H161" s="28">
        <v>5170</v>
      </c>
      <c r="I161" s="28">
        <v>5743</v>
      </c>
      <c r="J161" s="28">
        <v>5079</v>
      </c>
      <c r="K161" s="28">
        <v>5392</v>
      </c>
      <c r="L161" s="28">
        <v>5097</v>
      </c>
      <c r="M161" s="28">
        <v>5202</v>
      </c>
      <c r="N161" s="28">
        <v>5600</v>
      </c>
      <c r="O161" s="28">
        <v>5812</v>
      </c>
      <c r="P161" s="28">
        <v>5335</v>
      </c>
      <c r="Q161" s="28">
        <v>4654</v>
      </c>
      <c r="R161" s="28">
        <v>5001</v>
      </c>
      <c r="S161" s="28">
        <v>5344</v>
      </c>
      <c r="T161" s="28">
        <v>5948</v>
      </c>
      <c r="U161" s="28">
        <v>5842</v>
      </c>
      <c r="V161" s="28">
        <v>4636</v>
      </c>
      <c r="W161" s="28">
        <v>4694</v>
      </c>
      <c r="X161" s="28">
        <v>4777</v>
      </c>
      <c r="Y161" s="28">
        <v>4611</v>
      </c>
      <c r="Z161" s="28">
        <v>5372</v>
      </c>
      <c r="AA161" s="28">
        <v>5913</v>
      </c>
      <c r="AB161" s="28">
        <v>5278</v>
      </c>
      <c r="AC161" s="28">
        <v>4122</v>
      </c>
      <c r="AD161" s="28">
        <v>4277</v>
      </c>
      <c r="AE161" s="28">
        <v>4747</v>
      </c>
      <c r="AF161" s="28">
        <v>5584</v>
      </c>
      <c r="AG161" s="28">
        <v>5946</v>
      </c>
    </row>
    <row r="162" spans="1:33" x14ac:dyDescent="0.35">
      <c r="A162" t="s">
        <v>211</v>
      </c>
      <c r="B162" s="28">
        <v>334</v>
      </c>
      <c r="C162" s="28">
        <v>354</v>
      </c>
      <c r="D162" s="28">
        <v>315</v>
      </c>
      <c r="E162" s="28">
        <v>290</v>
      </c>
      <c r="F162" s="28">
        <v>369</v>
      </c>
      <c r="G162" s="28">
        <v>394</v>
      </c>
      <c r="H162" s="28">
        <v>419</v>
      </c>
      <c r="I162" s="28">
        <v>443</v>
      </c>
      <c r="J162" s="28">
        <v>420</v>
      </c>
      <c r="K162" s="28">
        <v>435</v>
      </c>
      <c r="L162" s="28">
        <v>408</v>
      </c>
      <c r="M162" s="28">
        <v>402</v>
      </c>
      <c r="N162" s="28">
        <v>405</v>
      </c>
      <c r="O162" s="28">
        <v>445</v>
      </c>
      <c r="P162" s="28">
        <v>410</v>
      </c>
      <c r="Q162" s="28">
        <v>362</v>
      </c>
      <c r="R162" s="28">
        <v>377</v>
      </c>
      <c r="S162" s="28">
        <v>397</v>
      </c>
      <c r="T162" s="28">
        <v>437</v>
      </c>
      <c r="U162" s="28">
        <v>411</v>
      </c>
      <c r="V162" s="28">
        <v>351</v>
      </c>
      <c r="W162" s="28">
        <v>380</v>
      </c>
      <c r="X162" s="28">
        <v>383</v>
      </c>
      <c r="Y162" s="28">
        <v>348</v>
      </c>
      <c r="Z162" s="28">
        <v>414</v>
      </c>
      <c r="AA162" s="28">
        <v>432</v>
      </c>
      <c r="AB162" s="28">
        <v>398</v>
      </c>
      <c r="AC162" s="28">
        <v>316</v>
      </c>
      <c r="AD162" s="28">
        <v>326</v>
      </c>
      <c r="AE162" s="28">
        <v>356</v>
      </c>
      <c r="AF162" s="28">
        <v>395</v>
      </c>
      <c r="AG162" s="28">
        <v>431</v>
      </c>
    </row>
    <row r="163" spans="1:33" x14ac:dyDescent="0.35">
      <c r="A163" t="s">
        <v>212</v>
      </c>
      <c r="B163" s="28">
        <v>528</v>
      </c>
      <c r="C163" s="28">
        <v>531</v>
      </c>
      <c r="D163" s="28">
        <v>469</v>
      </c>
      <c r="E163" s="28">
        <v>410</v>
      </c>
      <c r="F163" s="28">
        <v>446</v>
      </c>
      <c r="G163" s="28">
        <v>483</v>
      </c>
      <c r="H163" s="28">
        <v>508</v>
      </c>
      <c r="I163" s="28">
        <v>539</v>
      </c>
      <c r="J163" s="28">
        <v>463</v>
      </c>
      <c r="K163" s="28">
        <v>497</v>
      </c>
      <c r="L163" s="28">
        <v>503</v>
      </c>
      <c r="M163" s="28">
        <v>512</v>
      </c>
      <c r="N163" s="28">
        <v>583</v>
      </c>
      <c r="O163" s="28">
        <v>641</v>
      </c>
      <c r="P163" s="28">
        <v>580</v>
      </c>
      <c r="Q163" s="28">
        <v>486</v>
      </c>
      <c r="R163" s="28">
        <v>451</v>
      </c>
      <c r="S163" s="28">
        <v>484</v>
      </c>
      <c r="T163" s="28">
        <v>587</v>
      </c>
      <c r="U163" s="28">
        <v>561</v>
      </c>
      <c r="V163" s="28">
        <v>449</v>
      </c>
      <c r="W163" s="28">
        <v>456</v>
      </c>
      <c r="X163" s="28">
        <v>467</v>
      </c>
      <c r="Y163" s="28">
        <v>459</v>
      </c>
      <c r="Z163" s="28">
        <v>545</v>
      </c>
      <c r="AA163" s="28">
        <v>612</v>
      </c>
      <c r="AB163" s="28">
        <v>544</v>
      </c>
      <c r="AC163" s="28">
        <v>438</v>
      </c>
      <c r="AD163" s="28">
        <v>445</v>
      </c>
      <c r="AE163" s="28">
        <v>487</v>
      </c>
      <c r="AF163" s="28">
        <v>565</v>
      </c>
      <c r="AG163" s="28">
        <v>577</v>
      </c>
    </row>
    <row r="164" spans="1:33" x14ac:dyDescent="0.35">
      <c r="A164" t="s">
        <v>213</v>
      </c>
      <c r="B164" s="28">
        <v>532</v>
      </c>
      <c r="C164" s="28">
        <v>582</v>
      </c>
      <c r="D164" s="28">
        <v>516</v>
      </c>
      <c r="E164" s="28">
        <v>405</v>
      </c>
      <c r="F164" s="28">
        <v>426</v>
      </c>
      <c r="G164" s="28">
        <v>453</v>
      </c>
      <c r="H164" s="28">
        <v>477</v>
      </c>
      <c r="I164" s="28">
        <v>510</v>
      </c>
      <c r="J164" s="28">
        <v>478</v>
      </c>
      <c r="K164" s="28">
        <v>500</v>
      </c>
      <c r="L164" s="28">
        <v>498</v>
      </c>
      <c r="M164" s="28">
        <v>551</v>
      </c>
      <c r="N164" s="28">
        <v>587</v>
      </c>
      <c r="O164" s="28">
        <v>637</v>
      </c>
      <c r="P164" s="28">
        <v>583</v>
      </c>
      <c r="Q164" s="28">
        <v>501</v>
      </c>
      <c r="R164" s="28">
        <v>501</v>
      </c>
      <c r="S164" s="28">
        <v>529</v>
      </c>
      <c r="T164" s="28">
        <v>603</v>
      </c>
      <c r="U164" s="28">
        <v>591</v>
      </c>
      <c r="V164" s="28">
        <v>488</v>
      </c>
      <c r="W164" s="28">
        <v>489</v>
      </c>
      <c r="X164" s="28">
        <v>499</v>
      </c>
      <c r="Y164" s="28">
        <v>494</v>
      </c>
      <c r="Z164" s="28">
        <v>601</v>
      </c>
      <c r="AA164" s="28">
        <v>657</v>
      </c>
      <c r="AB164" s="28">
        <v>574</v>
      </c>
      <c r="AC164" s="28">
        <v>430</v>
      </c>
      <c r="AD164" s="28">
        <v>415</v>
      </c>
      <c r="AE164" s="28">
        <v>472</v>
      </c>
      <c r="AF164" s="28">
        <v>518</v>
      </c>
      <c r="AG164" s="28">
        <v>554</v>
      </c>
    </row>
    <row r="165" spans="1:33" x14ac:dyDescent="0.35">
      <c r="A165" t="s">
        <v>214</v>
      </c>
      <c r="B165" s="28">
        <v>733</v>
      </c>
      <c r="C165" s="28">
        <v>774</v>
      </c>
      <c r="D165" s="28">
        <v>670</v>
      </c>
      <c r="E165" s="28">
        <v>517</v>
      </c>
      <c r="F165" s="28">
        <v>602</v>
      </c>
      <c r="G165" s="28">
        <v>645</v>
      </c>
      <c r="H165" s="28">
        <v>714</v>
      </c>
      <c r="I165" s="28">
        <v>793</v>
      </c>
      <c r="J165" s="28">
        <v>685</v>
      </c>
      <c r="K165" s="28">
        <v>674</v>
      </c>
      <c r="L165" s="28">
        <v>624</v>
      </c>
      <c r="M165" s="28">
        <v>698</v>
      </c>
      <c r="N165" s="28">
        <v>813</v>
      </c>
      <c r="O165" s="28">
        <v>873</v>
      </c>
      <c r="P165" s="28">
        <v>793</v>
      </c>
      <c r="Q165" s="28">
        <v>609</v>
      </c>
      <c r="R165" s="28">
        <v>638</v>
      </c>
      <c r="S165" s="28">
        <v>724</v>
      </c>
      <c r="T165" s="28">
        <v>832</v>
      </c>
      <c r="U165" s="28">
        <v>800</v>
      </c>
      <c r="V165" s="28">
        <v>651</v>
      </c>
      <c r="W165" s="28">
        <v>660</v>
      </c>
      <c r="X165" s="28">
        <v>704</v>
      </c>
      <c r="Y165" s="28">
        <v>710</v>
      </c>
      <c r="Z165" s="28">
        <v>992</v>
      </c>
      <c r="AA165" s="28">
        <v>1144</v>
      </c>
      <c r="AB165" s="28">
        <v>937</v>
      </c>
      <c r="AC165" s="28">
        <v>632</v>
      </c>
      <c r="AD165" s="28">
        <v>617</v>
      </c>
      <c r="AE165" s="28">
        <v>669</v>
      </c>
      <c r="AF165" s="28">
        <v>817</v>
      </c>
      <c r="AG165" s="28">
        <v>836</v>
      </c>
    </row>
    <row r="166" spans="1:33" x14ac:dyDescent="0.35">
      <c r="A166" t="s">
        <v>215</v>
      </c>
      <c r="B166" s="28">
        <v>539</v>
      </c>
      <c r="C166" s="28">
        <v>552</v>
      </c>
      <c r="D166" s="28">
        <v>506</v>
      </c>
      <c r="E166" s="28">
        <v>405</v>
      </c>
      <c r="F166" s="28">
        <v>460</v>
      </c>
      <c r="G166" s="28">
        <v>496</v>
      </c>
      <c r="H166" s="28">
        <v>506</v>
      </c>
      <c r="I166" s="28">
        <v>550</v>
      </c>
      <c r="J166" s="28">
        <v>514</v>
      </c>
      <c r="K166" s="28">
        <v>505</v>
      </c>
      <c r="L166" s="28">
        <v>496</v>
      </c>
      <c r="M166" s="28">
        <v>529</v>
      </c>
      <c r="N166" s="28">
        <v>599</v>
      </c>
      <c r="O166" s="28">
        <v>646</v>
      </c>
      <c r="P166" s="28">
        <v>591</v>
      </c>
      <c r="Q166" s="28">
        <v>518</v>
      </c>
      <c r="R166" s="28">
        <v>518</v>
      </c>
      <c r="S166" s="28">
        <v>544</v>
      </c>
      <c r="T166" s="28">
        <v>616</v>
      </c>
      <c r="U166" s="28">
        <v>596</v>
      </c>
      <c r="V166" s="28">
        <v>502</v>
      </c>
      <c r="W166" s="28">
        <v>502</v>
      </c>
      <c r="X166" s="28">
        <v>509</v>
      </c>
      <c r="Y166" s="28">
        <v>523</v>
      </c>
      <c r="Z166" s="28">
        <v>608</v>
      </c>
      <c r="AA166" s="28">
        <v>651</v>
      </c>
      <c r="AB166" s="28">
        <v>586</v>
      </c>
      <c r="AC166" s="28">
        <v>438</v>
      </c>
      <c r="AD166" s="28">
        <v>449</v>
      </c>
      <c r="AE166" s="28">
        <v>492</v>
      </c>
      <c r="AF166" s="28">
        <v>580</v>
      </c>
      <c r="AG166" s="28">
        <v>628</v>
      </c>
    </row>
    <row r="167" spans="1:33" x14ac:dyDescent="0.35">
      <c r="A167" t="s">
        <v>216</v>
      </c>
      <c r="B167" s="28">
        <v>3750</v>
      </c>
      <c r="C167" s="28">
        <v>3928</v>
      </c>
      <c r="D167" s="28">
        <v>3463</v>
      </c>
      <c r="E167" s="28">
        <v>2723</v>
      </c>
      <c r="F167" s="28">
        <v>2976</v>
      </c>
      <c r="G167" s="28">
        <v>3159</v>
      </c>
      <c r="H167" s="28">
        <v>3399</v>
      </c>
      <c r="I167" s="28">
        <v>3567</v>
      </c>
      <c r="J167" s="28">
        <v>3308</v>
      </c>
      <c r="K167" s="28">
        <v>3410</v>
      </c>
      <c r="L167" s="28">
        <v>3363</v>
      </c>
      <c r="M167" s="28">
        <v>3664</v>
      </c>
      <c r="N167" s="28">
        <v>4079</v>
      </c>
      <c r="O167" s="28">
        <v>4411</v>
      </c>
      <c r="P167" s="28">
        <v>4112</v>
      </c>
      <c r="Q167" s="28">
        <v>3432</v>
      </c>
      <c r="R167" s="28">
        <v>3365</v>
      </c>
      <c r="S167" s="28">
        <v>3591</v>
      </c>
      <c r="T167" s="28">
        <v>4001</v>
      </c>
      <c r="U167" s="28">
        <v>3779</v>
      </c>
      <c r="V167" s="28">
        <v>3124</v>
      </c>
      <c r="W167" s="28">
        <v>3235</v>
      </c>
      <c r="X167" s="28">
        <v>3289</v>
      </c>
      <c r="Y167" s="28">
        <v>3420</v>
      </c>
      <c r="Z167" s="28">
        <v>4189</v>
      </c>
      <c r="AA167" s="28">
        <v>4518</v>
      </c>
      <c r="AB167" s="28">
        <v>4014</v>
      </c>
      <c r="AC167" s="28">
        <v>3015</v>
      </c>
      <c r="AD167" s="28">
        <v>2900</v>
      </c>
      <c r="AE167" s="28">
        <v>3193</v>
      </c>
      <c r="AF167" s="28">
        <v>3709</v>
      </c>
      <c r="AG167" s="28">
        <v>3896</v>
      </c>
    </row>
    <row r="168" spans="1:33" x14ac:dyDescent="0.35">
      <c r="A168" t="s">
        <v>217</v>
      </c>
      <c r="B168" s="28">
        <v>446</v>
      </c>
      <c r="C168" s="28">
        <v>464</v>
      </c>
      <c r="D168" s="28">
        <v>402</v>
      </c>
      <c r="E168" s="28">
        <v>326</v>
      </c>
      <c r="F168" s="28">
        <v>363</v>
      </c>
      <c r="G168" s="28">
        <v>390</v>
      </c>
      <c r="H168" s="28">
        <v>398</v>
      </c>
      <c r="I168" s="28">
        <v>441</v>
      </c>
      <c r="J168" s="28">
        <v>405</v>
      </c>
      <c r="K168" s="28">
        <v>428</v>
      </c>
      <c r="L168" s="28">
        <v>402</v>
      </c>
      <c r="M168" s="28">
        <v>444</v>
      </c>
      <c r="N168" s="28">
        <v>467</v>
      </c>
      <c r="O168" s="28">
        <v>498</v>
      </c>
      <c r="P168" s="28">
        <v>474</v>
      </c>
      <c r="Q168" s="28">
        <v>404</v>
      </c>
      <c r="R168" s="28">
        <v>418</v>
      </c>
      <c r="S168" s="28">
        <v>456</v>
      </c>
      <c r="T168" s="28">
        <v>501</v>
      </c>
      <c r="U168" s="28">
        <v>488</v>
      </c>
      <c r="V168" s="28">
        <v>417</v>
      </c>
      <c r="W168" s="28">
        <v>449</v>
      </c>
      <c r="X168" s="28">
        <v>442</v>
      </c>
      <c r="Y168" s="28">
        <v>430</v>
      </c>
      <c r="Z168" s="28">
        <v>497</v>
      </c>
      <c r="AA168" s="28">
        <v>523</v>
      </c>
      <c r="AB168" s="28">
        <v>473</v>
      </c>
      <c r="AC168" s="28">
        <v>370</v>
      </c>
      <c r="AD168" s="28">
        <v>352</v>
      </c>
      <c r="AE168" s="28">
        <v>389</v>
      </c>
      <c r="AF168" s="28">
        <v>446</v>
      </c>
      <c r="AG168" s="28">
        <v>462</v>
      </c>
    </row>
    <row r="169" spans="1:33" x14ac:dyDescent="0.35">
      <c r="A169" t="s">
        <v>74</v>
      </c>
      <c r="B169" s="28">
        <v>2810</v>
      </c>
      <c r="C169" s="28">
        <v>2857</v>
      </c>
      <c r="D169" s="28">
        <v>2564</v>
      </c>
      <c r="E169" s="28">
        <v>2102</v>
      </c>
      <c r="F169" s="28">
        <v>2350</v>
      </c>
      <c r="G169" s="28">
        <v>2512</v>
      </c>
      <c r="H169" s="28">
        <v>2718</v>
      </c>
      <c r="I169" s="28">
        <v>2948</v>
      </c>
      <c r="J169" s="28">
        <v>2652</v>
      </c>
      <c r="K169" s="28">
        <v>2748</v>
      </c>
      <c r="L169" s="28">
        <v>2696</v>
      </c>
      <c r="M169" s="28">
        <v>2867</v>
      </c>
      <c r="N169" s="28">
        <v>3128</v>
      </c>
      <c r="O169" s="28">
        <v>3301</v>
      </c>
      <c r="P169" s="28">
        <v>3002</v>
      </c>
      <c r="Q169" s="28">
        <v>2627</v>
      </c>
      <c r="R169" s="28">
        <v>2704</v>
      </c>
      <c r="S169" s="28">
        <v>2841</v>
      </c>
      <c r="T169" s="28">
        <v>3162</v>
      </c>
      <c r="U169" s="28">
        <v>3115</v>
      </c>
      <c r="V169" s="28">
        <v>2552</v>
      </c>
      <c r="W169" s="28">
        <v>2589</v>
      </c>
      <c r="X169" s="28">
        <v>2600</v>
      </c>
      <c r="Y169" s="28">
        <v>2623</v>
      </c>
      <c r="Z169" s="28">
        <v>3103</v>
      </c>
      <c r="AA169" s="28">
        <v>3358</v>
      </c>
      <c r="AB169" s="28">
        <v>2961</v>
      </c>
      <c r="AC169" s="28">
        <v>2296</v>
      </c>
      <c r="AD169" s="28">
        <v>2338</v>
      </c>
      <c r="AE169" s="28">
        <v>2561</v>
      </c>
      <c r="AF169" s="28">
        <v>2959</v>
      </c>
      <c r="AG169" s="28">
        <v>3171</v>
      </c>
    </row>
    <row r="170" spans="1:33" x14ac:dyDescent="0.35">
      <c r="A170" t="s">
        <v>218</v>
      </c>
      <c r="B170" s="28">
        <v>1399</v>
      </c>
      <c r="C170" s="28">
        <v>1399</v>
      </c>
      <c r="D170" s="28">
        <v>1261</v>
      </c>
      <c r="E170" s="28">
        <v>1078</v>
      </c>
      <c r="F170" s="28">
        <v>1210</v>
      </c>
      <c r="G170" s="28">
        <v>1260</v>
      </c>
      <c r="H170" s="28">
        <v>1390</v>
      </c>
      <c r="I170" s="28">
        <v>1510</v>
      </c>
      <c r="J170" s="28">
        <v>1361</v>
      </c>
      <c r="K170" s="28">
        <v>1420</v>
      </c>
      <c r="L170" s="28">
        <v>1416</v>
      </c>
      <c r="M170" s="28">
        <v>1450</v>
      </c>
      <c r="N170" s="28">
        <v>1594</v>
      </c>
      <c r="O170" s="28">
        <v>1621</v>
      </c>
      <c r="P170" s="28">
        <v>1471</v>
      </c>
      <c r="Q170" s="28">
        <v>1318</v>
      </c>
      <c r="R170" s="28">
        <v>1355</v>
      </c>
      <c r="S170" s="28">
        <v>1406</v>
      </c>
      <c r="T170" s="28">
        <v>1548</v>
      </c>
      <c r="U170" s="28">
        <v>1567</v>
      </c>
      <c r="V170" s="28">
        <v>1263</v>
      </c>
      <c r="W170" s="28">
        <v>1307</v>
      </c>
      <c r="X170" s="28">
        <v>1297</v>
      </c>
      <c r="Y170" s="28">
        <v>1321</v>
      </c>
      <c r="Z170" s="28">
        <v>1534</v>
      </c>
      <c r="AA170" s="28">
        <v>1630</v>
      </c>
      <c r="AB170" s="28">
        <v>1443</v>
      </c>
      <c r="AC170" s="28">
        <v>1150</v>
      </c>
      <c r="AD170" s="28">
        <v>1211</v>
      </c>
      <c r="AE170" s="28">
        <v>1303</v>
      </c>
      <c r="AF170" s="28">
        <v>1523</v>
      </c>
      <c r="AG170" s="28">
        <v>1621</v>
      </c>
    </row>
    <row r="171" spans="1:33" x14ac:dyDescent="0.35">
      <c r="A171" t="s">
        <v>75</v>
      </c>
      <c r="B171" s="28">
        <v>805</v>
      </c>
      <c r="C171" s="28">
        <v>800</v>
      </c>
      <c r="D171" s="28">
        <v>678</v>
      </c>
      <c r="E171" s="28">
        <v>494</v>
      </c>
      <c r="F171" s="28">
        <v>486</v>
      </c>
      <c r="G171" s="28">
        <v>511</v>
      </c>
      <c r="H171" s="28">
        <v>553</v>
      </c>
      <c r="I171" s="28">
        <v>573</v>
      </c>
      <c r="J171" s="28">
        <v>477</v>
      </c>
      <c r="K171" s="28">
        <v>499</v>
      </c>
      <c r="L171" s="28">
        <v>515</v>
      </c>
      <c r="M171" s="28">
        <v>611</v>
      </c>
      <c r="N171" s="28">
        <v>781</v>
      </c>
      <c r="O171" s="28">
        <v>771</v>
      </c>
      <c r="P171" s="28">
        <v>688</v>
      </c>
      <c r="Q171" s="28">
        <v>545</v>
      </c>
      <c r="R171" s="28">
        <v>501</v>
      </c>
      <c r="S171" s="28">
        <v>555</v>
      </c>
      <c r="T171" s="28">
        <v>602</v>
      </c>
      <c r="U171" s="28">
        <v>579</v>
      </c>
      <c r="V171" s="28">
        <v>462</v>
      </c>
      <c r="W171" s="28">
        <v>452</v>
      </c>
      <c r="X171" s="28">
        <v>473</v>
      </c>
      <c r="Y171" s="28">
        <v>532</v>
      </c>
      <c r="Z171" s="28">
        <v>701</v>
      </c>
      <c r="AA171" s="28">
        <v>762</v>
      </c>
      <c r="AB171" s="28">
        <v>641</v>
      </c>
      <c r="AC171" s="28">
        <v>438</v>
      </c>
      <c r="AD171" s="28">
        <v>393</v>
      </c>
      <c r="AE171" s="28">
        <v>445</v>
      </c>
      <c r="AF171" s="28">
        <v>517</v>
      </c>
      <c r="AG171" s="28">
        <v>540</v>
      </c>
    </row>
    <row r="172" spans="1:33" x14ac:dyDescent="0.35">
      <c r="A172" t="s">
        <v>76</v>
      </c>
      <c r="B172" s="28">
        <v>405</v>
      </c>
      <c r="C172" s="28">
        <v>406</v>
      </c>
      <c r="D172" s="28">
        <v>361</v>
      </c>
      <c r="E172" s="28">
        <v>257</v>
      </c>
      <c r="F172" s="28">
        <v>237</v>
      </c>
      <c r="G172" s="28">
        <v>244</v>
      </c>
      <c r="H172" s="28">
        <v>254</v>
      </c>
      <c r="I172" s="28">
        <v>269</v>
      </c>
      <c r="J172" s="28">
        <v>241</v>
      </c>
      <c r="K172" s="28">
        <v>250</v>
      </c>
      <c r="L172" s="28">
        <v>305</v>
      </c>
      <c r="M172" s="28">
        <v>371</v>
      </c>
      <c r="N172" s="28">
        <v>443</v>
      </c>
      <c r="O172" s="28">
        <v>460</v>
      </c>
      <c r="P172" s="28">
        <v>420</v>
      </c>
      <c r="Q172" s="28">
        <v>321</v>
      </c>
      <c r="R172" s="28">
        <v>266</v>
      </c>
      <c r="S172" s="28">
        <v>275</v>
      </c>
      <c r="T172" s="28">
        <v>305</v>
      </c>
      <c r="U172" s="28">
        <v>289</v>
      </c>
      <c r="V172" s="28">
        <v>235</v>
      </c>
      <c r="W172" s="28">
        <v>243</v>
      </c>
      <c r="X172" s="28">
        <v>284</v>
      </c>
      <c r="Y172" s="28">
        <v>371</v>
      </c>
      <c r="Z172" s="28">
        <v>475</v>
      </c>
      <c r="AA172" s="28">
        <v>522</v>
      </c>
      <c r="AB172" s="28">
        <v>423</v>
      </c>
      <c r="AC172" s="28">
        <v>295</v>
      </c>
      <c r="AD172" s="28">
        <v>234</v>
      </c>
      <c r="AE172" s="28">
        <v>240</v>
      </c>
      <c r="AF172" s="28">
        <v>282</v>
      </c>
      <c r="AG172" s="28">
        <v>287</v>
      </c>
    </row>
    <row r="173" spans="1:33" x14ac:dyDescent="0.35">
      <c r="A173" t="s">
        <v>77</v>
      </c>
      <c r="B173" s="28">
        <v>583</v>
      </c>
      <c r="C173" s="28">
        <v>589</v>
      </c>
      <c r="D173" s="28">
        <v>531</v>
      </c>
      <c r="E173" s="28">
        <v>383</v>
      </c>
      <c r="F173" s="28">
        <v>399</v>
      </c>
      <c r="G173" s="28">
        <v>412</v>
      </c>
      <c r="H173" s="28">
        <v>438</v>
      </c>
      <c r="I173" s="28">
        <v>466</v>
      </c>
      <c r="J173" s="28">
        <v>437</v>
      </c>
      <c r="K173" s="28">
        <v>458</v>
      </c>
      <c r="L173" s="28">
        <v>466</v>
      </c>
      <c r="M173" s="28">
        <v>546</v>
      </c>
      <c r="N173" s="28">
        <v>641</v>
      </c>
      <c r="O173" s="28">
        <v>674</v>
      </c>
      <c r="P173" s="28">
        <v>577</v>
      </c>
      <c r="Q173" s="28">
        <v>486</v>
      </c>
      <c r="R173" s="28">
        <v>445</v>
      </c>
      <c r="S173" s="28">
        <v>469</v>
      </c>
      <c r="T173" s="28">
        <v>509</v>
      </c>
      <c r="U173" s="28">
        <v>476</v>
      </c>
      <c r="V173" s="28">
        <v>411</v>
      </c>
      <c r="W173" s="28">
        <v>426</v>
      </c>
      <c r="X173" s="28">
        <v>445</v>
      </c>
      <c r="Y173" s="28">
        <v>498</v>
      </c>
      <c r="Z173" s="28">
        <v>633</v>
      </c>
      <c r="AA173" s="28">
        <v>684</v>
      </c>
      <c r="AB173" s="28">
        <v>580</v>
      </c>
      <c r="AC173" s="28">
        <v>426</v>
      </c>
      <c r="AD173" s="28">
        <v>393</v>
      </c>
      <c r="AE173" s="28">
        <v>428</v>
      </c>
      <c r="AF173" s="28">
        <v>475</v>
      </c>
      <c r="AG173" s="28">
        <v>505</v>
      </c>
    </row>
    <row r="174" spans="1:33" x14ac:dyDescent="0.35">
      <c r="A174" t="s">
        <v>219</v>
      </c>
      <c r="B174" s="28">
        <v>583</v>
      </c>
      <c r="C174" s="28">
        <v>589</v>
      </c>
      <c r="D174" s="28">
        <v>531</v>
      </c>
      <c r="E174" s="28">
        <v>383</v>
      </c>
      <c r="F174" s="28">
        <v>399</v>
      </c>
      <c r="G174" s="28">
        <v>412</v>
      </c>
      <c r="H174" s="28">
        <v>438</v>
      </c>
      <c r="I174" s="28">
        <v>466</v>
      </c>
      <c r="J174" s="28">
        <v>437</v>
      </c>
      <c r="K174" s="28">
        <v>458</v>
      </c>
      <c r="L174" s="28">
        <v>466</v>
      </c>
      <c r="M174" s="28">
        <v>546</v>
      </c>
      <c r="N174" s="28">
        <v>641</v>
      </c>
      <c r="O174" s="28">
        <v>674</v>
      </c>
      <c r="P174" s="28">
        <v>577</v>
      </c>
      <c r="Q174" s="28">
        <v>486</v>
      </c>
      <c r="R174" s="28">
        <v>445</v>
      </c>
      <c r="S174" s="28">
        <v>469</v>
      </c>
      <c r="T174" s="28">
        <v>509</v>
      </c>
      <c r="U174" s="28">
        <v>476</v>
      </c>
      <c r="V174" s="28">
        <v>411</v>
      </c>
      <c r="W174" s="28">
        <v>426</v>
      </c>
      <c r="X174" s="28">
        <v>445</v>
      </c>
      <c r="Y174" s="28">
        <v>498</v>
      </c>
      <c r="Z174" s="28">
        <v>633</v>
      </c>
      <c r="AA174" s="28">
        <v>684</v>
      </c>
      <c r="AB174" s="28">
        <v>580</v>
      </c>
      <c r="AC174" s="28">
        <v>426</v>
      </c>
      <c r="AD174" s="28">
        <v>393</v>
      </c>
      <c r="AE174" s="28">
        <v>428</v>
      </c>
      <c r="AF174" s="28">
        <v>475</v>
      </c>
      <c r="AG174" s="28">
        <v>505</v>
      </c>
    </row>
    <row r="175" spans="1:33" x14ac:dyDescent="0.35">
      <c r="A175" t="s">
        <v>220</v>
      </c>
      <c r="B175" s="28">
        <v>1644</v>
      </c>
      <c r="C175" s="28">
        <v>1736</v>
      </c>
      <c r="D175" s="28">
        <v>1578</v>
      </c>
      <c r="E175" s="28">
        <v>1400</v>
      </c>
      <c r="F175" s="28">
        <v>1607</v>
      </c>
      <c r="G175" s="28">
        <v>1720</v>
      </c>
      <c r="H175" s="28">
        <v>1888</v>
      </c>
      <c r="I175" s="28">
        <v>2062</v>
      </c>
      <c r="J175" s="28">
        <v>1854</v>
      </c>
      <c r="K175" s="28">
        <v>1882</v>
      </c>
      <c r="L175" s="28">
        <v>1735</v>
      </c>
      <c r="M175" s="28">
        <v>1728</v>
      </c>
      <c r="N175" s="28">
        <v>1825</v>
      </c>
      <c r="O175" s="28">
        <v>1949</v>
      </c>
      <c r="P175" s="28">
        <v>1826</v>
      </c>
      <c r="Q175" s="28">
        <v>1630</v>
      </c>
      <c r="R175" s="28">
        <v>1723</v>
      </c>
      <c r="S175" s="28">
        <v>1846</v>
      </c>
      <c r="T175" s="28">
        <v>2083</v>
      </c>
      <c r="U175" s="28">
        <v>2025</v>
      </c>
      <c r="V175" s="28">
        <v>1665</v>
      </c>
      <c r="W175" s="28">
        <v>1675</v>
      </c>
      <c r="X175" s="28">
        <v>1679</v>
      </c>
      <c r="Y175" s="28">
        <v>1715</v>
      </c>
      <c r="Z175" s="28">
        <v>1832</v>
      </c>
      <c r="AA175" s="28">
        <v>1986</v>
      </c>
      <c r="AB175" s="28">
        <v>1777</v>
      </c>
      <c r="AC175" s="28">
        <v>1414</v>
      </c>
      <c r="AD175" s="28">
        <v>1474</v>
      </c>
      <c r="AE175" s="28">
        <v>1654</v>
      </c>
      <c r="AF175" s="28">
        <v>1962</v>
      </c>
      <c r="AG175" s="28">
        <v>2073</v>
      </c>
    </row>
    <row r="176" spans="1:33" x14ac:dyDescent="0.35">
      <c r="A176" t="s">
        <v>221</v>
      </c>
      <c r="B176" s="28">
        <v>1551</v>
      </c>
      <c r="C176" s="28">
        <v>1674</v>
      </c>
      <c r="D176" s="28">
        <v>1437</v>
      </c>
      <c r="E176" s="28">
        <v>990</v>
      </c>
      <c r="F176" s="28">
        <v>975</v>
      </c>
      <c r="G176" s="28">
        <v>945</v>
      </c>
      <c r="H176" s="28">
        <v>975</v>
      </c>
      <c r="I176" s="28">
        <v>1056</v>
      </c>
      <c r="J176" s="28">
        <v>953</v>
      </c>
      <c r="K176" s="28">
        <v>995</v>
      </c>
      <c r="L176" s="28">
        <v>1158</v>
      </c>
      <c r="M176" s="28">
        <v>1359</v>
      </c>
      <c r="N176" s="28">
        <v>1691</v>
      </c>
      <c r="O176" s="28">
        <v>1808</v>
      </c>
      <c r="P176" s="28">
        <v>1622</v>
      </c>
      <c r="Q176" s="28">
        <v>1146</v>
      </c>
      <c r="R176" s="28">
        <v>959</v>
      </c>
      <c r="S176" s="28">
        <v>993</v>
      </c>
      <c r="T176" s="28">
        <v>1215</v>
      </c>
      <c r="U176" s="28">
        <v>1039</v>
      </c>
      <c r="V176" s="28">
        <v>863</v>
      </c>
      <c r="W176" s="28">
        <v>952</v>
      </c>
      <c r="X176" s="28">
        <v>1094</v>
      </c>
      <c r="Y176" s="28">
        <v>1203</v>
      </c>
      <c r="Z176" s="28">
        <v>1790</v>
      </c>
      <c r="AA176" s="28">
        <v>1934</v>
      </c>
      <c r="AB176" s="28">
        <v>1571</v>
      </c>
      <c r="AC176" s="28">
        <v>988</v>
      </c>
      <c r="AD176" s="28">
        <v>811</v>
      </c>
      <c r="AE176" s="28">
        <v>861</v>
      </c>
      <c r="AF176" s="28">
        <v>1015</v>
      </c>
      <c r="AG176" s="28">
        <v>1063</v>
      </c>
    </row>
    <row r="177" spans="1:33" x14ac:dyDescent="0.35">
      <c r="A177" t="s">
        <v>222</v>
      </c>
      <c r="B177" s="28">
        <v>452</v>
      </c>
      <c r="C177" s="28">
        <v>464</v>
      </c>
      <c r="D177" s="28">
        <v>401</v>
      </c>
      <c r="E177" s="28">
        <v>362</v>
      </c>
      <c r="F177" s="28">
        <v>379</v>
      </c>
      <c r="G177" s="28">
        <v>422</v>
      </c>
      <c r="H177" s="28">
        <v>466</v>
      </c>
      <c r="I177" s="28">
        <v>489</v>
      </c>
      <c r="J177" s="28">
        <v>413</v>
      </c>
      <c r="K177" s="28">
        <v>455</v>
      </c>
      <c r="L177" s="28">
        <v>411</v>
      </c>
      <c r="M177" s="28">
        <v>427</v>
      </c>
      <c r="N177" s="28">
        <v>472</v>
      </c>
      <c r="O177" s="28">
        <v>480</v>
      </c>
      <c r="P177" s="28">
        <v>458</v>
      </c>
      <c r="Q177" s="28">
        <v>394</v>
      </c>
      <c r="R177" s="28">
        <v>449</v>
      </c>
      <c r="S177" s="28">
        <v>478</v>
      </c>
      <c r="T177" s="28">
        <v>549</v>
      </c>
      <c r="U177" s="28">
        <v>533</v>
      </c>
      <c r="V177" s="28">
        <v>431</v>
      </c>
      <c r="W177" s="28">
        <v>442</v>
      </c>
      <c r="X177" s="28">
        <v>437</v>
      </c>
      <c r="Y177" s="28">
        <v>399</v>
      </c>
      <c r="Z177" s="28">
        <v>437</v>
      </c>
      <c r="AA177" s="28">
        <v>500</v>
      </c>
      <c r="AB177" s="28">
        <v>447</v>
      </c>
      <c r="AC177" s="28">
        <v>347</v>
      </c>
      <c r="AD177" s="28">
        <v>352</v>
      </c>
      <c r="AE177" s="28">
        <v>405</v>
      </c>
      <c r="AF177" s="28">
        <v>489</v>
      </c>
      <c r="AG177" s="28">
        <v>518</v>
      </c>
    </row>
    <row r="178" spans="1:33" x14ac:dyDescent="0.35">
      <c r="A178" t="s">
        <v>78</v>
      </c>
      <c r="B178" s="28">
        <v>2119</v>
      </c>
      <c r="C178" s="28">
        <v>2020</v>
      </c>
      <c r="D178" s="28">
        <v>1802</v>
      </c>
      <c r="E178" s="28">
        <v>1464</v>
      </c>
      <c r="F178" s="28">
        <v>1558</v>
      </c>
      <c r="G178" s="28">
        <v>1733</v>
      </c>
      <c r="H178" s="28">
        <v>1814</v>
      </c>
      <c r="I178" s="28">
        <v>1917</v>
      </c>
      <c r="J178" s="28">
        <v>1579</v>
      </c>
      <c r="K178" s="28">
        <v>1707</v>
      </c>
      <c r="L178" s="28">
        <v>1722</v>
      </c>
      <c r="M178" s="28">
        <v>2056</v>
      </c>
      <c r="N178" s="28">
        <v>2345</v>
      </c>
      <c r="O178" s="28">
        <v>2312</v>
      </c>
      <c r="P178" s="28">
        <v>2134</v>
      </c>
      <c r="Q178" s="28">
        <v>1785</v>
      </c>
      <c r="R178" s="28">
        <v>1756</v>
      </c>
      <c r="S178" s="28">
        <v>1922</v>
      </c>
      <c r="T178" s="28">
        <v>2052</v>
      </c>
      <c r="U178" s="28">
        <v>2022</v>
      </c>
      <c r="V178" s="28">
        <v>1548</v>
      </c>
      <c r="W178" s="28">
        <v>1546</v>
      </c>
      <c r="X178" s="28">
        <v>1685</v>
      </c>
      <c r="Y178" s="28">
        <v>1826</v>
      </c>
      <c r="Z178" s="28">
        <v>2321</v>
      </c>
      <c r="AA178" s="28">
        <v>2338</v>
      </c>
      <c r="AB178" s="28">
        <v>2171</v>
      </c>
      <c r="AC178" s="28">
        <v>1704</v>
      </c>
      <c r="AD178" s="28">
        <v>1589</v>
      </c>
      <c r="AE178" s="28">
        <v>1743</v>
      </c>
      <c r="AF178" s="28">
        <v>1994</v>
      </c>
      <c r="AG178" s="28">
        <v>2067</v>
      </c>
    </row>
    <row r="179" spans="1:33" x14ac:dyDescent="0.35">
      <c r="A179" t="s">
        <v>79</v>
      </c>
      <c r="B179" s="28">
        <v>1860</v>
      </c>
      <c r="C179" s="28">
        <v>1997</v>
      </c>
      <c r="D179" s="28">
        <v>1697</v>
      </c>
      <c r="E179" s="28">
        <v>1300</v>
      </c>
      <c r="F179" s="28">
        <v>1375</v>
      </c>
      <c r="G179" s="28">
        <v>1337</v>
      </c>
      <c r="H179" s="28">
        <v>1396</v>
      </c>
      <c r="I179" s="28">
        <v>1481</v>
      </c>
      <c r="J179" s="28">
        <v>1364</v>
      </c>
      <c r="K179" s="28">
        <v>1414</v>
      </c>
      <c r="L179" s="28">
        <v>1442</v>
      </c>
      <c r="M179" s="28">
        <v>1636</v>
      </c>
      <c r="N179" s="28">
        <v>1946</v>
      </c>
      <c r="O179" s="28">
        <v>2017</v>
      </c>
      <c r="P179" s="28">
        <v>1756</v>
      </c>
      <c r="Q179" s="28">
        <v>1425</v>
      </c>
      <c r="R179" s="28">
        <v>1400</v>
      </c>
      <c r="S179" s="28">
        <v>1438</v>
      </c>
      <c r="T179" s="28">
        <v>1592</v>
      </c>
      <c r="U179" s="28">
        <v>1483</v>
      </c>
      <c r="V179" s="28">
        <v>1267</v>
      </c>
      <c r="W179" s="28">
        <v>1390</v>
      </c>
      <c r="X179" s="28">
        <v>1449</v>
      </c>
      <c r="Y179" s="28">
        <v>1527</v>
      </c>
      <c r="Z179" s="28">
        <v>1939</v>
      </c>
      <c r="AA179" s="28">
        <v>2042</v>
      </c>
      <c r="AB179" s="28">
        <v>1746</v>
      </c>
      <c r="AC179" s="28">
        <v>1243</v>
      </c>
      <c r="AD179" s="28">
        <v>1134</v>
      </c>
      <c r="AE179" s="28">
        <v>1256</v>
      </c>
      <c r="AF179" s="28">
        <v>1423</v>
      </c>
      <c r="AG179" s="28">
        <v>1477</v>
      </c>
    </row>
    <row r="180" spans="1:33" x14ac:dyDescent="0.35">
      <c r="A180" t="s">
        <v>80</v>
      </c>
      <c r="B180" s="28">
        <v>27973</v>
      </c>
      <c r="C180" s="28">
        <v>29090</v>
      </c>
      <c r="D180" s="28">
        <v>25907</v>
      </c>
      <c r="E180" s="28">
        <v>21077</v>
      </c>
      <c r="F180" s="28">
        <v>23211</v>
      </c>
      <c r="G180" s="28">
        <v>24598</v>
      </c>
      <c r="H180" s="28">
        <v>27725</v>
      </c>
      <c r="I180" s="28">
        <v>30299</v>
      </c>
      <c r="J180" s="28">
        <v>25855</v>
      </c>
      <c r="K180" s="28">
        <v>26773</v>
      </c>
      <c r="L180" s="28">
        <v>26677</v>
      </c>
      <c r="M180" s="28">
        <v>27310</v>
      </c>
      <c r="N180" s="28">
        <v>31027</v>
      </c>
      <c r="O180" s="28">
        <v>32718</v>
      </c>
      <c r="P180" s="28">
        <v>29677</v>
      </c>
      <c r="Q180" s="28">
        <v>24776</v>
      </c>
      <c r="R180" s="28">
        <v>25180</v>
      </c>
      <c r="S180" s="28">
        <v>26620</v>
      </c>
      <c r="T180" s="28">
        <v>31447</v>
      </c>
      <c r="U180" s="28">
        <v>30529</v>
      </c>
      <c r="V180" s="28">
        <v>23676</v>
      </c>
      <c r="W180" s="28">
        <v>24225</v>
      </c>
      <c r="X180" s="28">
        <v>24992</v>
      </c>
      <c r="Y180" s="28">
        <v>25328</v>
      </c>
      <c r="Z180" s="28">
        <v>31217</v>
      </c>
      <c r="AA180" s="28">
        <v>33818</v>
      </c>
      <c r="AB180" s="28">
        <v>29149</v>
      </c>
      <c r="AC180" s="28">
        <v>21954</v>
      </c>
      <c r="AD180" s="28">
        <v>21905</v>
      </c>
      <c r="AE180" s="28">
        <v>24098</v>
      </c>
      <c r="AF180" s="28">
        <v>29308</v>
      </c>
      <c r="AG180" s="28">
        <v>31166</v>
      </c>
    </row>
    <row r="181" spans="1:33" x14ac:dyDescent="0.35">
      <c r="A181" t="s">
        <v>81</v>
      </c>
      <c r="B181" s="28">
        <v>1391</v>
      </c>
      <c r="C181" s="28">
        <v>1393</v>
      </c>
      <c r="D181" s="28">
        <v>1250</v>
      </c>
      <c r="E181" s="28">
        <v>998</v>
      </c>
      <c r="F181" s="28">
        <v>1070</v>
      </c>
      <c r="G181" s="28">
        <v>1102</v>
      </c>
      <c r="H181" s="28">
        <v>1173</v>
      </c>
      <c r="I181" s="28">
        <v>1310</v>
      </c>
      <c r="J181" s="28">
        <v>1234</v>
      </c>
      <c r="K181" s="28">
        <v>1263</v>
      </c>
      <c r="L181" s="28">
        <v>1300</v>
      </c>
      <c r="M181" s="28">
        <v>1363</v>
      </c>
      <c r="N181" s="28">
        <v>1548</v>
      </c>
      <c r="O181" s="28">
        <v>1711</v>
      </c>
      <c r="P181" s="28">
        <v>1492</v>
      </c>
      <c r="Q181" s="28">
        <v>1236</v>
      </c>
      <c r="R181" s="28">
        <v>1197</v>
      </c>
      <c r="S181" s="28">
        <v>1252</v>
      </c>
      <c r="T181" s="28">
        <v>1409</v>
      </c>
      <c r="U181" s="28">
        <v>1365</v>
      </c>
      <c r="V181" s="28">
        <v>1120</v>
      </c>
      <c r="W181" s="28">
        <v>1134</v>
      </c>
      <c r="X181" s="28">
        <v>1179</v>
      </c>
      <c r="Y181" s="28">
        <v>1209</v>
      </c>
      <c r="Z181" s="28">
        <v>1496</v>
      </c>
      <c r="AA181" s="28">
        <v>1634</v>
      </c>
      <c r="AB181" s="28">
        <v>1443</v>
      </c>
      <c r="AC181" s="28">
        <v>1088</v>
      </c>
      <c r="AD181" s="28">
        <v>1044</v>
      </c>
      <c r="AE181" s="28">
        <v>1134</v>
      </c>
      <c r="AF181" s="28">
        <v>1297</v>
      </c>
      <c r="AG181" s="28">
        <v>1418</v>
      </c>
    </row>
    <row r="182" spans="1:33" x14ac:dyDescent="0.35">
      <c r="A182" t="s">
        <v>223</v>
      </c>
      <c r="B182" s="28">
        <v>2783</v>
      </c>
      <c r="C182" s="28">
        <v>2745</v>
      </c>
      <c r="D182" s="28">
        <v>2461</v>
      </c>
      <c r="E182" s="28">
        <v>2144</v>
      </c>
      <c r="F182" s="28">
        <v>2504</v>
      </c>
      <c r="G182" s="28">
        <v>2661</v>
      </c>
      <c r="H182" s="28">
        <v>2824</v>
      </c>
      <c r="I182" s="28">
        <v>3075</v>
      </c>
      <c r="J182" s="28">
        <v>2740</v>
      </c>
      <c r="K182" s="28">
        <v>2859</v>
      </c>
      <c r="L182" s="28">
        <v>2714</v>
      </c>
      <c r="M182" s="28">
        <v>2818</v>
      </c>
      <c r="N182" s="28">
        <v>3032</v>
      </c>
      <c r="O182" s="28">
        <v>3079</v>
      </c>
      <c r="P182" s="28">
        <v>2784</v>
      </c>
      <c r="Q182" s="28">
        <v>2482</v>
      </c>
      <c r="R182" s="28">
        <v>2764</v>
      </c>
      <c r="S182" s="28">
        <v>2940</v>
      </c>
      <c r="T182" s="28">
        <v>3160</v>
      </c>
      <c r="U182" s="28">
        <v>3164</v>
      </c>
      <c r="V182" s="28">
        <v>2599</v>
      </c>
      <c r="W182" s="28">
        <v>2606</v>
      </c>
      <c r="X182" s="28">
        <v>2627</v>
      </c>
      <c r="Y182" s="28">
        <v>2540</v>
      </c>
      <c r="Z182" s="28">
        <v>2884</v>
      </c>
      <c r="AA182" s="28">
        <v>3103</v>
      </c>
      <c r="AB182" s="28">
        <v>2764</v>
      </c>
      <c r="AC182" s="28">
        <v>2306</v>
      </c>
      <c r="AD182" s="28">
        <v>2440</v>
      </c>
      <c r="AE182" s="28">
        <v>2673</v>
      </c>
      <c r="AF182" s="28">
        <v>3126</v>
      </c>
      <c r="AG182" s="28">
        <v>3277</v>
      </c>
    </row>
    <row r="183" spans="1:33" x14ac:dyDescent="0.35">
      <c r="A183" t="s">
        <v>224</v>
      </c>
      <c r="B183" s="28">
        <v>12164</v>
      </c>
      <c r="C183" s="28">
        <v>12181</v>
      </c>
      <c r="D183" s="28">
        <v>10885</v>
      </c>
      <c r="E183" s="28">
        <v>8592</v>
      </c>
      <c r="F183" s="28">
        <v>9480</v>
      </c>
      <c r="G183" s="28">
        <v>10288</v>
      </c>
      <c r="H183" s="28">
        <v>10839</v>
      </c>
      <c r="I183" s="28">
        <v>11612</v>
      </c>
      <c r="J183" s="28">
        <v>10340</v>
      </c>
      <c r="K183" s="28">
        <v>10735</v>
      </c>
      <c r="L183" s="28">
        <v>10677</v>
      </c>
      <c r="M183" s="28">
        <v>11800</v>
      </c>
      <c r="N183" s="28">
        <v>13165</v>
      </c>
      <c r="O183" s="28">
        <v>13601</v>
      </c>
      <c r="P183" s="28">
        <v>12291</v>
      </c>
      <c r="Q183" s="28">
        <v>10416</v>
      </c>
      <c r="R183" s="28">
        <v>10493</v>
      </c>
      <c r="S183" s="28">
        <v>11183</v>
      </c>
      <c r="T183" s="28">
        <v>12272</v>
      </c>
      <c r="U183" s="28">
        <v>11801</v>
      </c>
      <c r="V183" s="28">
        <v>9725</v>
      </c>
      <c r="W183" s="28">
        <v>9822</v>
      </c>
      <c r="X183" s="28">
        <v>10237</v>
      </c>
      <c r="Y183" s="28">
        <v>10630</v>
      </c>
      <c r="Z183" s="28">
        <v>12946</v>
      </c>
      <c r="AA183" s="28">
        <v>13797</v>
      </c>
      <c r="AB183" s="28">
        <v>12160</v>
      </c>
      <c r="AC183" s="28">
        <v>9439</v>
      </c>
      <c r="AD183" s="28">
        <v>9133</v>
      </c>
      <c r="AE183" s="28">
        <v>10213</v>
      </c>
      <c r="AF183" s="28">
        <v>11829</v>
      </c>
      <c r="AG183" s="28">
        <v>12449</v>
      </c>
    </row>
    <row r="184" spans="1:33" x14ac:dyDescent="0.35">
      <c r="A184" t="s">
        <v>225</v>
      </c>
      <c r="B184" s="28">
        <v>13569</v>
      </c>
      <c r="C184" s="28">
        <v>13610</v>
      </c>
      <c r="D184" s="28">
        <v>12177</v>
      </c>
      <c r="E184" s="28">
        <v>9561</v>
      </c>
      <c r="F184" s="28">
        <v>10501</v>
      </c>
      <c r="G184" s="28">
        <v>11376</v>
      </c>
      <c r="H184" s="28">
        <v>12058</v>
      </c>
      <c r="I184" s="28">
        <v>12933</v>
      </c>
      <c r="J184" s="28">
        <v>11449</v>
      </c>
      <c r="K184" s="28">
        <v>11901</v>
      </c>
      <c r="L184" s="28">
        <v>11846</v>
      </c>
      <c r="M184" s="28">
        <v>13136</v>
      </c>
      <c r="N184" s="28">
        <v>14701</v>
      </c>
      <c r="O184" s="28">
        <v>15205</v>
      </c>
      <c r="P184" s="28">
        <v>13739</v>
      </c>
      <c r="Q184" s="28">
        <v>11635</v>
      </c>
      <c r="R184" s="28">
        <v>11618</v>
      </c>
      <c r="S184" s="28">
        <v>12382</v>
      </c>
      <c r="T184" s="28">
        <v>13719</v>
      </c>
      <c r="U184" s="28">
        <v>13144</v>
      </c>
      <c r="V184" s="28">
        <v>10793</v>
      </c>
      <c r="W184" s="28">
        <v>10913</v>
      </c>
      <c r="X184" s="28">
        <v>11348</v>
      </c>
      <c r="Y184" s="28">
        <v>11848</v>
      </c>
      <c r="Z184" s="28">
        <v>14502</v>
      </c>
      <c r="AA184" s="28">
        <v>15466</v>
      </c>
      <c r="AB184" s="28">
        <v>13621</v>
      </c>
      <c r="AC184" s="28">
        <v>10537</v>
      </c>
      <c r="AD184" s="28">
        <v>10115</v>
      </c>
      <c r="AE184" s="28">
        <v>11272</v>
      </c>
      <c r="AF184" s="28">
        <v>13105</v>
      </c>
      <c r="AG184" s="28">
        <v>13794</v>
      </c>
    </row>
    <row r="185" spans="1:33" x14ac:dyDescent="0.35">
      <c r="A185" t="s">
        <v>82</v>
      </c>
      <c r="B185" s="28">
        <v>867</v>
      </c>
      <c r="C185" s="28">
        <v>879</v>
      </c>
      <c r="D185" s="28">
        <v>759</v>
      </c>
      <c r="E185" s="28">
        <v>550</v>
      </c>
      <c r="F185" s="28">
        <v>599</v>
      </c>
      <c r="G185" s="28">
        <v>657</v>
      </c>
      <c r="H185" s="28">
        <v>692</v>
      </c>
      <c r="I185" s="28">
        <v>734</v>
      </c>
      <c r="J185" s="28">
        <v>685</v>
      </c>
      <c r="K185" s="28">
        <v>687</v>
      </c>
      <c r="L185" s="28">
        <v>679</v>
      </c>
      <c r="M185" s="28">
        <v>784</v>
      </c>
      <c r="N185" s="28">
        <v>921</v>
      </c>
      <c r="O185" s="28">
        <v>973</v>
      </c>
      <c r="P185" s="28">
        <v>873</v>
      </c>
      <c r="Q185" s="28">
        <v>687</v>
      </c>
      <c r="R185" s="28">
        <v>650</v>
      </c>
      <c r="S185" s="28">
        <v>712</v>
      </c>
      <c r="T185" s="28">
        <v>813</v>
      </c>
      <c r="U185" s="28">
        <v>758</v>
      </c>
      <c r="V185" s="28">
        <v>632</v>
      </c>
      <c r="W185" s="28">
        <v>655</v>
      </c>
      <c r="X185" s="28">
        <v>679</v>
      </c>
      <c r="Y185" s="28">
        <v>754</v>
      </c>
      <c r="Z185" s="28">
        <v>952</v>
      </c>
      <c r="AA185" s="28">
        <v>1031</v>
      </c>
      <c r="AB185" s="28">
        <v>882</v>
      </c>
      <c r="AC185" s="28">
        <v>624</v>
      </c>
      <c r="AD185" s="28">
        <v>594</v>
      </c>
      <c r="AE185" s="28">
        <v>661</v>
      </c>
      <c r="AF185" s="28">
        <v>738</v>
      </c>
      <c r="AG185" s="28">
        <v>775</v>
      </c>
    </row>
    <row r="186" spans="1:33" x14ac:dyDescent="0.35">
      <c r="A186" t="s">
        <v>83</v>
      </c>
      <c r="B186" s="28">
        <v>1651</v>
      </c>
      <c r="C186" s="28">
        <v>1533</v>
      </c>
      <c r="D186" s="28">
        <v>1305</v>
      </c>
      <c r="E186" s="28">
        <v>1114</v>
      </c>
      <c r="F186" s="28">
        <v>1327</v>
      </c>
      <c r="G186" s="28">
        <v>1531</v>
      </c>
      <c r="H186" s="28">
        <v>1595</v>
      </c>
      <c r="I186" s="28">
        <v>1707</v>
      </c>
      <c r="J186" s="28">
        <v>1505</v>
      </c>
      <c r="K186" s="28">
        <v>1652</v>
      </c>
      <c r="L186" s="28">
        <v>1416</v>
      </c>
      <c r="M186" s="28">
        <v>1665</v>
      </c>
      <c r="N186" s="28">
        <v>1676</v>
      </c>
      <c r="O186" s="28">
        <v>1689</v>
      </c>
      <c r="P186" s="28">
        <v>1551</v>
      </c>
      <c r="Q186" s="28">
        <v>1345</v>
      </c>
      <c r="R186" s="28">
        <v>1560</v>
      </c>
      <c r="S186" s="28">
        <v>1779</v>
      </c>
      <c r="T186" s="28">
        <v>1831</v>
      </c>
      <c r="U186" s="28">
        <v>1815</v>
      </c>
      <c r="V186" s="28">
        <v>1449</v>
      </c>
      <c r="W186" s="28">
        <v>1432</v>
      </c>
      <c r="X186" s="28">
        <v>1505</v>
      </c>
      <c r="Y186" s="28">
        <v>1472</v>
      </c>
      <c r="Z186" s="28">
        <v>1609</v>
      </c>
      <c r="AA186" s="28">
        <v>1735</v>
      </c>
      <c r="AB186" s="28">
        <v>1603</v>
      </c>
      <c r="AC186" s="28">
        <v>1282</v>
      </c>
      <c r="AD186" s="28">
        <v>1325</v>
      </c>
      <c r="AE186" s="28">
        <v>1541</v>
      </c>
      <c r="AF186" s="28">
        <v>1786</v>
      </c>
      <c r="AG186" s="28">
        <v>1920</v>
      </c>
    </row>
    <row r="187" spans="1:33" x14ac:dyDescent="0.35">
      <c r="A187" t="s">
        <v>226</v>
      </c>
      <c r="B187" s="28">
        <v>1266</v>
      </c>
      <c r="C187" s="28">
        <v>1312</v>
      </c>
      <c r="D187" s="28">
        <v>1198</v>
      </c>
      <c r="E187" s="28">
        <v>971</v>
      </c>
      <c r="F187" s="28">
        <v>1050</v>
      </c>
      <c r="G187" s="28">
        <v>1124</v>
      </c>
      <c r="H187" s="28">
        <v>1206</v>
      </c>
      <c r="I187" s="28">
        <v>1343</v>
      </c>
      <c r="J187" s="28">
        <v>1209</v>
      </c>
      <c r="K187" s="28">
        <v>1242</v>
      </c>
      <c r="L187" s="28">
        <v>1235</v>
      </c>
      <c r="M187" s="28">
        <v>1274</v>
      </c>
      <c r="N187" s="28">
        <v>1458</v>
      </c>
      <c r="O187" s="28">
        <v>1508</v>
      </c>
      <c r="P187" s="28">
        <v>1467</v>
      </c>
      <c r="Q187" s="28">
        <v>1195</v>
      </c>
      <c r="R187" s="28">
        <v>1198</v>
      </c>
      <c r="S187" s="28">
        <v>1252</v>
      </c>
      <c r="T187" s="28">
        <v>1468</v>
      </c>
      <c r="U187" s="28">
        <v>1432</v>
      </c>
      <c r="V187" s="28">
        <v>1170</v>
      </c>
      <c r="W187" s="28">
        <v>1177</v>
      </c>
      <c r="X187" s="28">
        <v>1194</v>
      </c>
      <c r="Y187" s="28">
        <v>1349</v>
      </c>
      <c r="Z187" s="28">
        <v>1619</v>
      </c>
      <c r="AA187" s="28">
        <v>1725</v>
      </c>
      <c r="AB187" s="28">
        <v>1459</v>
      </c>
      <c r="AC187" s="28">
        <v>1139</v>
      </c>
      <c r="AD187" s="28">
        <v>1107</v>
      </c>
      <c r="AE187" s="28">
        <v>1186</v>
      </c>
      <c r="AF187" s="28">
        <v>1364</v>
      </c>
      <c r="AG187" s="28">
        <v>1449</v>
      </c>
    </row>
    <row r="188" spans="1:33" x14ac:dyDescent="0.35">
      <c r="A188" t="s">
        <v>227</v>
      </c>
      <c r="B188" s="28">
        <v>1019</v>
      </c>
      <c r="C188" s="28">
        <v>989</v>
      </c>
      <c r="D188" s="28">
        <v>866</v>
      </c>
      <c r="E188" s="28">
        <v>768</v>
      </c>
      <c r="F188" s="28">
        <v>889</v>
      </c>
      <c r="G188" s="28">
        <v>980</v>
      </c>
      <c r="H188" s="28">
        <v>1027</v>
      </c>
      <c r="I188" s="28">
        <v>1123</v>
      </c>
      <c r="J188" s="28">
        <v>967</v>
      </c>
      <c r="K188" s="28">
        <v>1024</v>
      </c>
      <c r="L188" s="28">
        <v>982</v>
      </c>
      <c r="M188" s="28">
        <v>1037</v>
      </c>
      <c r="N188" s="28">
        <v>1139</v>
      </c>
      <c r="O188" s="28">
        <v>1150</v>
      </c>
      <c r="P188" s="28">
        <v>1045</v>
      </c>
      <c r="Q188" s="28">
        <v>905</v>
      </c>
      <c r="R188" s="28">
        <v>1037</v>
      </c>
      <c r="S188" s="28">
        <v>1095</v>
      </c>
      <c r="T188" s="28">
        <v>1210</v>
      </c>
      <c r="U188" s="28">
        <v>1164</v>
      </c>
      <c r="V188" s="28">
        <v>914</v>
      </c>
      <c r="W188" s="28">
        <v>932</v>
      </c>
      <c r="X188" s="28">
        <v>951</v>
      </c>
      <c r="Y188" s="28">
        <v>919</v>
      </c>
      <c r="Z188" s="28">
        <v>1134</v>
      </c>
      <c r="AA188" s="28">
        <v>1174</v>
      </c>
      <c r="AB188" s="28">
        <v>1053</v>
      </c>
      <c r="AC188" s="28">
        <v>849</v>
      </c>
      <c r="AD188" s="28">
        <v>893</v>
      </c>
      <c r="AE188" s="28">
        <v>1016</v>
      </c>
      <c r="AF188" s="28">
        <v>1157</v>
      </c>
      <c r="AG188" s="28">
        <v>1208</v>
      </c>
    </row>
    <row r="189" spans="1:33" x14ac:dyDescent="0.35">
      <c r="A189" t="s">
        <v>84</v>
      </c>
      <c r="B189" s="28">
        <v>3139</v>
      </c>
      <c r="C189" s="28">
        <v>3181</v>
      </c>
      <c r="D189" s="28">
        <v>2840</v>
      </c>
      <c r="E189" s="28">
        <v>2253</v>
      </c>
      <c r="F189" s="28">
        <v>2574</v>
      </c>
      <c r="G189" s="28">
        <v>2817</v>
      </c>
      <c r="H189" s="28">
        <v>3043</v>
      </c>
      <c r="I189" s="28">
        <v>3344</v>
      </c>
      <c r="J189" s="28">
        <v>2923</v>
      </c>
      <c r="K189" s="28">
        <v>3021</v>
      </c>
      <c r="L189" s="28">
        <v>2998</v>
      </c>
      <c r="M189" s="28">
        <v>3149</v>
      </c>
      <c r="N189" s="28">
        <v>3540</v>
      </c>
      <c r="O189" s="28">
        <v>3740</v>
      </c>
      <c r="P189" s="28">
        <v>3346</v>
      </c>
      <c r="Q189" s="28">
        <v>2800</v>
      </c>
      <c r="R189" s="28">
        <v>2902</v>
      </c>
      <c r="S189" s="28">
        <v>3112</v>
      </c>
      <c r="T189" s="28">
        <v>3541</v>
      </c>
      <c r="U189" s="28">
        <v>3359</v>
      </c>
      <c r="V189" s="28">
        <v>2679</v>
      </c>
      <c r="W189" s="28">
        <v>2720</v>
      </c>
      <c r="X189" s="28">
        <v>2699</v>
      </c>
      <c r="Y189" s="28">
        <v>2794</v>
      </c>
      <c r="Z189" s="28">
        <v>3448</v>
      </c>
      <c r="AA189" s="28">
        <v>3719</v>
      </c>
      <c r="AB189" s="28">
        <v>3292</v>
      </c>
      <c r="AC189" s="28">
        <v>2500</v>
      </c>
      <c r="AD189" s="28">
        <v>2514</v>
      </c>
      <c r="AE189" s="28">
        <v>2820</v>
      </c>
      <c r="AF189" s="28">
        <v>3272</v>
      </c>
      <c r="AG189" s="28">
        <v>3453</v>
      </c>
    </row>
    <row r="190" spans="1:33" x14ac:dyDescent="0.35">
      <c r="A190" t="s">
        <v>228</v>
      </c>
      <c r="B190" s="28">
        <v>966</v>
      </c>
      <c r="C190" s="28">
        <v>969</v>
      </c>
      <c r="D190" s="28">
        <v>889</v>
      </c>
      <c r="E190" s="28">
        <v>654</v>
      </c>
      <c r="F190" s="28">
        <v>742</v>
      </c>
      <c r="G190" s="28">
        <v>864</v>
      </c>
      <c r="H190" s="28">
        <v>877</v>
      </c>
      <c r="I190" s="28">
        <v>948</v>
      </c>
      <c r="J190" s="28">
        <v>825</v>
      </c>
      <c r="K190" s="28">
        <v>859</v>
      </c>
      <c r="L190" s="28">
        <v>827</v>
      </c>
      <c r="M190" s="28">
        <v>945</v>
      </c>
      <c r="N190" s="28">
        <v>1064</v>
      </c>
      <c r="O190" s="28">
        <v>1075</v>
      </c>
      <c r="P190" s="28">
        <v>972</v>
      </c>
      <c r="Q190" s="28">
        <v>832</v>
      </c>
      <c r="R190" s="28">
        <v>879</v>
      </c>
      <c r="S190" s="28">
        <v>938</v>
      </c>
      <c r="T190" s="28">
        <v>1068</v>
      </c>
      <c r="U190" s="28">
        <v>1000</v>
      </c>
      <c r="V190" s="28">
        <v>826</v>
      </c>
      <c r="W190" s="28">
        <v>847</v>
      </c>
      <c r="X190" s="28">
        <v>877</v>
      </c>
      <c r="Y190" s="28">
        <v>909</v>
      </c>
      <c r="Z190" s="28">
        <v>1106</v>
      </c>
      <c r="AA190" s="28">
        <v>1181</v>
      </c>
      <c r="AB190" s="28">
        <v>1029</v>
      </c>
      <c r="AC190" s="28">
        <v>805</v>
      </c>
      <c r="AD190" s="28">
        <v>797</v>
      </c>
      <c r="AE190" s="28">
        <v>927</v>
      </c>
      <c r="AF190" s="28">
        <v>1001</v>
      </c>
      <c r="AG190" s="28">
        <v>1044</v>
      </c>
    </row>
    <row r="191" spans="1:33" x14ac:dyDescent="0.35">
      <c r="A191" t="s">
        <v>229</v>
      </c>
      <c r="B191" s="28">
        <v>1179</v>
      </c>
      <c r="C191" s="28">
        <v>1108</v>
      </c>
      <c r="D191" s="28">
        <v>998</v>
      </c>
      <c r="E191" s="28">
        <v>886</v>
      </c>
      <c r="F191" s="28">
        <v>1060</v>
      </c>
      <c r="G191" s="28">
        <v>1148</v>
      </c>
      <c r="H191" s="28">
        <v>1219</v>
      </c>
      <c r="I191" s="28">
        <v>1303</v>
      </c>
      <c r="J191" s="28">
        <v>1077</v>
      </c>
      <c r="K191" s="28">
        <v>1074</v>
      </c>
      <c r="L191" s="28">
        <v>994</v>
      </c>
      <c r="M191" s="28">
        <v>1030</v>
      </c>
      <c r="N191" s="28">
        <v>1147</v>
      </c>
      <c r="O191" s="28">
        <v>1167</v>
      </c>
      <c r="P191" s="28">
        <v>1091</v>
      </c>
      <c r="Q191" s="28">
        <v>986</v>
      </c>
      <c r="R191" s="28">
        <v>1124</v>
      </c>
      <c r="S191" s="28">
        <v>1160</v>
      </c>
      <c r="T191" s="28">
        <v>1286</v>
      </c>
      <c r="U191" s="28">
        <v>1268</v>
      </c>
      <c r="V191" s="28">
        <v>1026</v>
      </c>
      <c r="W191" s="28">
        <v>1027</v>
      </c>
      <c r="X191" s="28">
        <v>1033</v>
      </c>
      <c r="Y191" s="28">
        <v>1019</v>
      </c>
      <c r="Z191" s="28">
        <v>1195</v>
      </c>
      <c r="AA191" s="28">
        <v>1244</v>
      </c>
      <c r="AB191" s="28">
        <v>1117</v>
      </c>
      <c r="AC191" s="28">
        <v>937</v>
      </c>
      <c r="AD191" s="28">
        <v>989</v>
      </c>
      <c r="AE191" s="28">
        <v>1096</v>
      </c>
      <c r="AF191" s="28">
        <v>1285</v>
      </c>
      <c r="AG191" s="28">
        <v>1378</v>
      </c>
    </row>
    <row r="192" spans="1:33" x14ac:dyDescent="0.35">
      <c r="A192" t="s">
        <v>230</v>
      </c>
      <c r="B192" s="28">
        <v>5415</v>
      </c>
      <c r="C192" s="28">
        <v>5375</v>
      </c>
      <c r="D192" s="28">
        <v>4769</v>
      </c>
      <c r="E192" s="28">
        <v>3805</v>
      </c>
      <c r="F192" s="28">
        <v>4029</v>
      </c>
      <c r="G192" s="28">
        <v>4274</v>
      </c>
      <c r="H192" s="28">
        <v>4526</v>
      </c>
      <c r="I192" s="28">
        <v>4789</v>
      </c>
      <c r="J192" s="28">
        <v>4232</v>
      </c>
      <c r="K192" s="28">
        <v>4403</v>
      </c>
      <c r="L192" s="28">
        <v>4458</v>
      </c>
      <c r="M192" s="28">
        <v>4965</v>
      </c>
      <c r="N192" s="28">
        <v>5704</v>
      </c>
      <c r="O192" s="28">
        <v>5927</v>
      </c>
      <c r="P192" s="28">
        <v>5555</v>
      </c>
      <c r="Q192" s="28">
        <v>4708</v>
      </c>
      <c r="R192" s="28">
        <v>4461</v>
      </c>
      <c r="S192" s="28">
        <v>4677</v>
      </c>
      <c r="T192" s="28">
        <v>5205</v>
      </c>
      <c r="U192" s="28">
        <v>4964</v>
      </c>
      <c r="V192" s="28">
        <v>4111</v>
      </c>
      <c r="W192" s="28">
        <v>4176</v>
      </c>
      <c r="X192" s="28">
        <v>4362</v>
      </c>
      <c r="Y192" s="28">
        <v>4621</v>
      </c>
      <c r="Z192" s="28">
        <v>5737</v>
      </c>
      <c r="AA192" s="28">
        <v>6089</v>
      </c>
      <c r="AB192" s="28">
        <v>5375</v>
      </c>
      <c r="AC192" s="28">
        <v>4163</v>
      </c>
      <c r="AD192" s="28">
        <v>3890</v>
      </c>
      <c r="AE192" s="28">
        <v>4275</v>
      </c>
      <c r="AF192" s="28">
        <v>5005</v>
      </c>
      <c r="AG192" s="28">
        <v>5247</v>
      </c>
    </row>
    <row r="193" spans="1:33" x14ac:dyDescent="0.35">
      <c r="A193" t="s">
        <v>231</v>
      </c>
      <c r="B193" s="28">
        <v>645</v>
      </c>
      <c r="C193" s="28">
        <v>674</v>
      </c>
      <c r="D193" s="28">
        <v>630</v>
      </c>
      <c r="E193" s="28">
        <v>575</v>
      </c>
      <c r="F193" s="28">
        <v>644</v>
      </c>
      <c r="G193" s="28">
        <v>697</v>
      </c>
      <c r="H193" s="28">
        <v>766</v>
      </c>
      <c r="I193" s="28">
        <v>831</v>
      </c>
      <c r="J193" s="28">
        <v>705</v>
      </c>
      <c r="K193" s="28">
        <v>744</v>
      </c>
      <c r="L193" s="28">
        <v>715</v>
      </c>
      <c r="M193" s="28">
        <v>700</v>
      </c>
      <c r="N193" s="28">
        <v>740</v>
      </c>
      <c r="O193" s="28">
        <v>826</v>
      </c>
      <c r="P193" s="28">
        <v>762</v>
      </c>
      <c r="Q193" s="28">
        <v>677</v>
      </c>
      <c r="R193" s="28">
        <v>710</v>
      </c>
      <c r="S193" s="28">
        <v>737</v>
      </c>
      <c r="T193" s="28">
        <v>830</v>
      </c>
      <c r="U193" s="28">
        <v>825</v>
      </c>
      <c r="V193" s="28">
        <v>660</v>
      </c>
      <c r="W193" s="28">
        <v>645</v>
      </c>
      <c r="X193" s="28">
        <v>643</v>
      </c>
      <c r="Y193" s="28">
        <v>644</v>
      </c>
      <c r="Z193" s="28">
        <v>742</v>
      </c>
      <c r="AA193" s="28">
        <v>809</v>
      </c>
      <c r="AB193" s="28">
        <v>727</v>
      </c>
      <c r="AC193" s="28">
        <v>592</v>
      </c>
      <c r="AD193" s="28">
        <v>629</v>
      </c>
      <c r="AE193" s="28">
        <v>679</v>
      </c>
      <c r="AF193" s="28">
        <v>817</v>
      </c>
      <c r="AG193" s="28">
        <v>864</v>
      </c>
    </row>
    <row r="194" spans="1:33" x14ac:dyDescent="0.35">
      <c r="A194" t="s">
        <v>232</v>
      </c>
      <c r="B194" s="28">
        <v>552</v>
      </c>
      <c r="C194" s="28">
        <v>462</v>
      </c>
      <c r="D194" s="28">
        <v>388</v>
      </c>
      <c r="E194" s="28">
        <v>338</v>
      </c>
      <c r="F194" s="28">
        <v>413</v>
      </c>
      <c r="G194" s="28">
        <v>502</v>
      </c>
      <c r="H194" s="28">
        <v>511</v>
      </c>
      <c r="I194" s="28">
        <v>547</v>
      </c>
      <c r="J194" s="28">
        <v>467</v>
      </c>
      <c r="K194" s="28">
        <v>549</v>
      </c>
      <c r="L194" s="28">
        <v>440</v>
      </c>
      <c r="M194" s="28">
        <v>562</v>
      </c>
      <c r="N194" s="28">
        <v>540</v>
      </c>
      <c r="O194" s="28">
        <v>526</v>
      </c>
      <c r="P194" s="28">
        <v>489</v>
      </c>
      <c r="Q194" s="28">
        <v>431</v>
      </c>
      <c r="R194" s="28">
        <v>542</v>
      </c>
      <c r="S194" s="28">
        <v>619</v>
      </c>
      <c r="T194" s="28">
        <v>616</v>
      </c>
      <c r="U194" s="28">
        <v>644</v>
      </c>
      <c r="V194" s="28">
        <v>491</v>
      </c>
      <c r="W194" s="28">
        <v>499</v>
      </c>
      <c r="X194" s="28">
        <v>513</v>
      </c>
      <c r="Y194" s="28">
        <v>492</v>
      </c>
      <c r="Z194" s="28">
        <v>506</v>
      </c>
      <c r="AA194" s="28">
        <v>524</v>
      </c>
      <c r="AB194" s="28">
        <v>487</v>
      </c>
      <c r="AC194" s="28">
        <v>405</v>
      </c>
      <c r="AD194" s="28">
        <v>445</v>
      </c>
      <c r="AE194" s="28">
        <v>539</v>
      </c>
      <c r="AF194" s="28">
        <v>631</v>
      </c>
      <c r="AG194" s="28">
        <v>676</v>
      </c>
    </row>
    <row r="195" spans="1:33" x14ac:dyDescent="0.35">
      <c r="A195" t="s">
        <v>233</v>
      </c>
      <c r="B195" s="28">
        <v>562</v>
      </c>
      <c r="C195" s="28">
        <v>578</v>
      </c>
      <c r="D195" s="28">
        <v>512</v>
      </c>
      <c r="E195" s="28">
        <v>419</v>
      </c>
      <c r="F195" s="28">
        <v>482</v>
      </c>
      <c r="G195" s="28">
        <v>507</v>
      </c>
      <c r="H195" s="28">
        <v>529</v>
      </c>
      <c r="I195" s="28">
        <v>602</v>
      </c>
      <c r="J195" s="28">
        <v>555</v>
      </c>
      <c r="K195" s="28">
        <v>576</v>
      </c>
      <c r="L195" s="28">
        <v>560</v>
      </c>
      <c r="M195" s="28">
        <v>585</v>
      </c>
      <c r="N195" s="28">
        <v>669</v>
      </c>
      <c r="O195" s="28">
        <v>694</v>
      </c>
      <c r="P195" s="28">
        <v>636</v>
      </c>
      <c r="Q195" s="28">
        <v>559</v>
      </c>
      <c r="R195" s="28">
        <v>589</v>
      </c>
      <c r="S195" s="28">
        <v>588</v>
      </c>
      <c r="T195" s="28">
        <v>641</v>
      </c>
      <c r="U195" s="28">
        <v>614</v>
      </c>
      <c r="V195" s="28">
        <v>543</v>
      </c>
      <c r="W195" s="28">
        <v>553</v>
      </c>
      <c r="X195" s="28">
        <v>562</v>
      </c>
      <c r="Y195" s="28">
        <v>558</v>
      </c>
      <c r="Z195" s="28">
        <v>663</v>
      </c>
      <c r="AA195" s="28">
        <v>692</v>
      </c>
      <c r="AB195" s="28">
        <v>619</v>
      </c>
      <c r="AC195" s="28">
        <v>517</v>
      </c>
      <c r="AD195" s="28">
        <v>513</v>
      </c>
      <c r="AE195" s="28">
        <v>573</v>
      </c>
      <c r="AF195" s="28">
        <v>670</v>
      </c>
      <c r="AG195" s="28">
        <v>711</v>
      </c>
    </row>
    <row r="196" spans="1:33" x14ac:dyDescent="0.35">
      <c r="A196" t="s">
        <v>234</v>
      </c>
      <c r="B196" s="28">
        <v>485</v>
      </c>
      <c r="C196" s="28">
        <v>504</v>
      </c>
      <c r="D196" s="28">
        <v>426</v>
      </c>
      <c r="E196" s="28">
        <v>350</v>
      </c>
      <c r="F196" s="28">
        <v>386</v>
      </c>
      <c r="G196" s="28">
        <v>420</v>
      </c>
      <c r="H196" s="28">
        <v>449</v>
      </c>
      <c r="I196" s="28">
        <v>511</v>
      </c>
      <c r="J196" s="28">
        <v>469</v>
      </c>
      <c r="K196" s="28">
        <v>482</v>
      </c>
      <c r="L196" s="28">
        <v>455</v>
      </c>
      <c r="M196" s="28">
        <v>480</v>
      </c>
      <c r="N196" s="28">
        <v>530</v>
      </c>
      <c r="O196" s="28">
        <v>571</v>
      </c>
      <c r="P196" s="28">
        <v>513</v>
      </c>
      <c r="Q196" s="28">
        <v>437</v>
      </c>
      <c r="R196" s="28">
        <v>437</v>
      </c>
      <c r="S196" s="28">
        <v>468</v>
      </c>
      <c r="T196" s="28">
        <v>516</v>
      </c>
      <c r="U196" s="28">
        <v>500</v>
      </c>
      <c r="V196" s="28">
        <v>426</v>
      </c>
      <c r="W196" s="28">
        <v>433</v>
      </c>
      <c r="X196" s="28">
        <v>450</v>
      </c>
      <c r="Y196" s="28">
        <v>431</v>
      </c>
      <c r="Z196" s="28">
        <v>518</v>
      </c>
      <c r="AA196" s="28">
        <v>576</v>
      </c>
      <c r="AB196" s="28">
        <v>510</v>
      </c>
      <c r="AC196" s="28">
        <v>418</v>
      </c>
      <c r="AD196" s="28">
        <v>411</v>
      </c>
      <c r="AE196" s="28">
        <v>444</v>
      </c>
      <c r="AF196" s="28">
        <v>498</v>
      </c>
      <c r="AG196" s="28">
        <v>538</v>
      </c>
    </row>
    <row r="197" spans="1:33" x14ac:dyDescent="0.35">
      <c r="A197" t="s">
        <v>85</v>
      </c>
      <c r="B197" s="28">
        <v>1346</v>
      </c>
      <c r="C197" s="28">
        <v>1393</v>
      </c>
      <c r="D197" s="28">
        <v>1277</v>
      </c>
      <c r="E197" s="28">
        <v>993</v>
      </c>
      <c r="F197" s="28">
        <v>961</v>
      </c>
      <c r="G197" s="28">
        <v>945</v>
      </c>
      <c r="H197" s="28">
        <v>980</v>
      </c>
      <c r="I197" s="28">
        <v>1048</v>
      </c>
      <c r="J197" s="28">
        <v>962</v>
      </c>
      <c r="K197" s="28">
        <v>985</v>
      </c>
      <c r="L197" s="28">
        <v>1161</v>
      </c>
      <c r="M197" s="28">
        <v>1328</v>
      </c>
      <c r="N197" s="28">
        <v>1507</v>
      </c>
      <c r="O197" s="28">
        <v>1589</v>
      </c>
      <c r="P197" s="28">
        <v>1439</v>
      </c>
      <c r="Q197" s="28">
        <v>1181</v>
      </c>
      <c r="R197" s="28">
        <v>996</v>
      </c>
      <c r="S197" s="28">
        <v>1009</v>
      </c>
      <c r="T197" s="28">
        <v>1143</v>
      </c>
      <c r="U197" s="28">
        <v>1066</v>
      </c>
      <c r="V197" s="28">
        <v>902</v>
      </c>
      <c r="W197" s="28">
        <v>921</v>
      </c>
      <c r="X197" s="28">
        <v>1082</v>
      </c>
      <c r="Y197" s="28">
        <v>1198</v>
      </c>
      <c r="Z197" s="28">
        <v>1509</v>
      </c>
      <c r="AA197" s="28">
        <v>1623</v>
      </c>
      <c r="AB197" s="28">
        <v>1408</v>
      </c>
      <c r="AC197" s="28">
        <v>1060</v>
      </c>
      <c r="AD197" s="28">
        <v>872</v>
      </c>
      <c r="AE197" s="28">
        <v>909</v>
      </c>
      <c r="AF197" s="28">
        <v>1018</v>
      </c>
      <c r="AG197" s="28">
        <v>1101</v>
      </c>
    </row>
    <row r="198" spans="1:33" x14ac:dyDescent="0.35">
      <c r="A198" t="s">
        <v>235</v>
      </c>
      <c r="B198" s="28">
        <v>535</v>
      </c>
      <c r="C198" s="28">
        <v>567</v>
      </c>
      <c r="D198" s="28">
        <v>497</v>
      </c>
      <c r="E198" s="28">
        <v>397</v>
      </c>
      <c r="F198" s="28">
        <v>442</v>
      </c>
      <c r="G198" s="28">
        <v>476</v>
      </c>
      <c r="H198" s="28">
        <v>501</v>
      </c>
      <c r="I198" s="28">
        <v>541</v>
      </c>
      <c r="J198" s="28">
        <v>546</v>
      </c>
      <c r="K198" s="28">
        <v>542</v>
      </c>
      <c r="L198" s="28">
        <v>533</v>
      </c>
      <c r="M198" s="28">
        <v>552</v>
      </c>
      <c r="N198" s="28">
        <v>640</v>
      </c>
      <c r="O198" s="28">
        <v>656</v>
      </c>
      <c r="P198" s="28">
        <v>591</v>
      </c>
      <c r="Q198" s="28">
        <v>500</v>
      </c>
      <c r="R198" s="28">
        <v>502</v>
      </c>
      <c r="S198" s="28">
        <v>525</v>
      </c>
      <c r="T198" s="28">
        <v>570</v>
      </c>
      <c r="U198" s="28">
        <v>558</v>
      </c>
      <c r="V198" s="28">
        <v>489</v>
      </c>
      <c r="W198" s="28">
        <v>516</v>
      </c>
      <c r="X198" s="28">
        <v>505</v>
      </c>
      <c r="Y198" s="28">
        <v>486</v>
      </c>
      <c r="Z198" s="28">
        <v>593</v>
      </c>
      <c r="AA198" s="28">
        <v>650</v>
      </c>
      <c r="AB198" s="28">
        <v>578</v>
      </c>
      <c r="AC198" s="28">
        <v>465</v>
      </c>
      <c r="AD198" s="28">
        <v>487</v>
      </c>
      <c r="AE198" s="28">
        <v>518</v>
      </c>
      <c r="AF198" s="28">
        <v>561</v>
      </c>
      <c r="AG198" s="28">
        <v>581</v>
      </c>
    </row>
    <row r="199" spans="1:33" x14ac:dyDescent="0.35">
      <c r="A199" t="s">
        <v>86</v>
      </c>
      <c r="B199" s="28">
        <v>1058</v>
      </c>
      <c r="C199" s="28">
        <v>1097</v>
      </c>
      <c r="D199" s="28">
        <v>978</v>
      </c>
      <c r="E199" s="28">
        <v>729</v>
      </c>
      <c r="F199" s="28">
        <v>753</v>
      </c>
      <c r="G199" s="28">
        <v>786</v>
      </c>
      <c r="H199" s="28">
        <v>841</v>
      </c>
      <c r="I199" s="28">
        <v>889</v>
      </c>
      <c r="J199" s="28">
        <v>803</v>
      </c>
      <c r="K199" s="28">
        <v>814</v>
      </c>
      <c r="L199" s="28">
        <v>887</v>
      </c>
      <c r="M199" s="28">
        <v>1012</v>
      </c>
      <c r="N199" s="28">
        <v>1179</v>
      </c>
      <c r="O199" s="28">
        <v>1295</v>
      </c>
      <c r="P199" s="28">
        <v>1149</v>
      </c>
      <c r="Q199" s="28">
        <v>915</v>
      </c>
      <c r="R199" s="28">
        <v>848</v>
      </c>
      <c r="S199" s="28">
        <v>865</v>
      </c>
      <c r="T199" s="28">
        <v>972</v>
      </c>
      <c r="U199" s="28">
        <v>926</v>
      </c>
      <c r="V199" s="28">
        <v>751</v>
      </c>
      <c r="W199" s="28">
        <v>747</v>
      </c>
      <c r="X199" s="28">
        <v>795</v>
      </c>
      <c r="Y199" s="28">
        <v>867</v>
      </c>
      <c r="Z199" s="28">
        <v>1173</v>
      </c>
      <c r="AA199" s="28">
        <v>1243</v>
      </c>
      <c r="AB199" s="28">
        <v>1094</v>
      </c>
      <c r="AC199" s="28">
        <v>805</v>
      </c>
      <c r="AD199" s="28">
        <v>723</v>
      </c>
      <c r="AE199" s="28">
        <v>779</v>
      </c>
      <c r="AF199" s="28">
        <v>899</v>
      </c>
      <c r="AG199" s="28">
        <v>954</v>
      </c>
    </row>
    <row r="200" spans="1:33" x14ac:dyDescent="0.35">
      <c r="A200" t="s">
        <v>236</v>
      </c>
      <c r="B200" s="28">
        <v>458</v>
      </c>
      <c r="C200" s="28">
        <v>456</v>
      </c>
      <c r="D200" s="28">
        <v>417</v>
      </c>
      <c r="E200" s="28">
        <v>348</v>
      </c>
      <c r="F200" s="28">
        <v>406</v>
      </c>
      <c r="G200" s="28">
        <v>405</v>
      </c>
      <c r="H200" s="28">
        <v>443</v>
      </c>
      <c r="I200" s="28">
        <v>450</v>
      </c>
      <c r="J200" s="28">
        <v>397</v>
      </c>
      <c r="K200" s="28">
        <v>418</v>
      </c>
      <c r="L200" s="28">
        <v>409</v>
      </c>
      <c r="M200" s="28">
        <v>431</v>
      </c>
      <c r="N200" s="28">
        <v>499</v>
      </c>
      <c r="O200" s="28">
        <v>538</v>
      </c>
      <c r="P200" s="28">
        <v>462</v>
      </c>
      <c r="Q200" s="28">
        <v>400</v>
      </c>
      <c r="R200" s="28">
        <v>409</v>
      </c>
      <c r="S200" s="28">
        <v>414</v>
      </c>
      <c r="T200" s="28">
        <v>450</v>
      </c>
      <c r="U200" s="28">
        <v>437</v>
      </c>
      <c r="V200" s="28">
        <v>365</v>
      </c>
      <c r="W200" s="28">
        <v>376</v>
      </c>
      <c r="X200" s="28">
        <v>361</v>
      </c>
      <c r="Y200" s="28">
        <v>369</v>
      </c>
      <c r="Z200" s="28">
        <v>473</v>
      </c>
      <c r="AA200" s="28">
        <v>477</v>
      </c>
      <c r="AB200" s="28">
        <v>436</v>
      </c>
      <c r="AC200" s="28">
        <v>338</v>
      </c>
      <c r="AD200" s="28">
        <v>351</v>
      </c>
      <c r="AE200" s="28">
        <v>381</v>
      </c>
      <c r="AF200" s="28">
        <v>453</v>
      </c>
      <c r="AG200" s="28">
        <v>470</v>
      </c>
    </row>
    <row r="201" spans="1:33" x14ac:dyDescent="0.35">
      <c r="A201" t="s">
        <v>237</v>
      </c>
      <c r="B201" s="28">
        <v>2281</v>
      </c>
      <c r="C201" s="28">
        <v>2297</v>
      </c>
      <c r="D201" s="28">
        <v>2067</v>
      </c>
      <c r="E201" s="28">
        <v>1544</v>
      </c>
      <c r="F201" s="28">
        <v>1596</v>
      </c>
      <c r="G201" s="28">
        <v>1634</v>
      </c>
      <c r="H201" s="28">
        <v>1796</v>
      </c>
      <c r="I201" s="28">
        <v>1879</v>
      </c>
      <c r="J201" s="28">
        <v>1609</v>
      </c>
      <c r="K201" s="28">
        <v>1673</v>
      </c>
      <c r="L201" s="28">
        <v>1917</v>
      </c>
      <c r="M201" s="28">
        <v>2197</v>
      </c>
      <c r="N201" s="28">
        <v>2586</v>
      </c>
      <c r="O201" s="28">
        <v>2673</v>
      </c>
      <c r="P201" s="28">
        <v>2409</v>
      </c>
      <c r="Q201" s="28">
        <v>1946</v>
      </c>
      <c r="R201" s="28">
        <v>1730</v>
      </c>
      <c r="S201" s="28">
        <v>1720</v>
      </c>
      <c r="T201" s="28">
        <v>1994</v>
      </c>
      <c r="U201" s="28">
        <v>1872</v>
      </c>
      <c r="V201" s="28">
        <v>1495</v>
      </c>
      <c r="W201" s="28">
        <v>1576</v>
      </c>
      <c r="X201" s="28">
        <v>1764</v>
      </c>
      <c r="Y201" s="28">
        <v>1978</v>
      </c>
      <c r="Z201" s="28">
        <v>2571</v>
      </c>
      <c r="AA201" s="28">
        <v>2691</v>
      </c>
      <c r="AB201" s="28">
        <v>2319</v>
      </c>
      <c r="AC201" s="28">
        <v>1705</v>
      </c>
      <c r="AD201" s="28">
        <v>1506</v>
      </c>
      <c r="AE201" s="28">
        <v>1571</v>
      </c>
      <c r="AF201" s="28">
        <v>1872</v>
      </c>
      <c r="AG201" s="28">
        <v>1931</v>
      </c>
    </row>
    <row r="202" spans="1:33" x14ac:dyDescent="0.35">
      <c r="A202" t="s">
        <v>87</v>
      </c>
      <c r="B202" s="28">
        <v>1693</v>
      </c>
      <c r="C202" s="28">
        <v>1733</v>
      </c>
      <c r="D202" s="28">
        <v>1550</v>
      </c>
      <c r="E202" s="28">
        <v>1150</v>
      </c>
      <c r="F202" s="28">
        <v>1191</v>
      </c>
      <c r="G202" s="28">
        <v>1243</v>
      </c>
      <c r="H202" s="28">
        <v>1323</v>
      </c>
      <c r="I202" s="28">
        <v>1453</v>
      </c>
      <c r="J202" s="28">
        <v>1284</v>
      </c>
      <c r="K202" s="28">
        <v>1295</v>
      </c>
      <c r="L202" s="28">
        <v>1333</v>
      </c>
      <c r="M202" s="28">
        <v>1571</v>
      </c>
      <c r="N202" s="28">
        <v>1899</v>
      </c>
      <c r="O202" s="28">
        <v>2017</v>
      </c>
      <c r="P202" s="28">
        <v>1799</v>
      </c>
      <c r="Q202" s="28">
        <v>1489</v>
      </c>
      <c r="R202" s="28">
        <v>1370</v>
      </c>
      <c r="S202" s="28">
        <v>1439</v>
      </c>
      <c r="T202" s="28">
        <v>1593</v>
      </c>
      <c r="U202" s="28">
        <v>1515</v>
      </c>
      <c r="V202" s="28">
        <v>1258</v>
      </c>
      <c r="W202" s="28">
        <v>1301</v>
      </c>
      <c r="X202" s="28">
        <v>1329</v>
      </c>
      <c r="Y202" s="28">
        <v>1471</v>
      </c>
      <c r="Z202" s="28">
        <v>1825</v>
      </c>
      <c r="AA202" s="28">
        <v>1990</v>
      </c>
      <c r="AB202" s="28">
        <v>1761</v>
      </c>
      <c r="AC202" s="28">
        <v>1285</v>
      </c>
      <c r="AD202" s="28">
        <v>1174</v>
      </c>
      <c r="AE202" s="28">
        <v>1269</v>
      </c>
      <c r="AF202" s="28">
        <v>1471</v>
      </c>
      <c r="AG202" s="28">
        <v>1567</v>
      </c>
    </row>
    <row r="203" spans="1:33" x14ac:dyDescent="0.35">
      <c r="A203" t="s">
        <v>238</v>
      </c>
      <c r="B203" s="28">
        <v>662</v>
      </c>
      <c r="C203" s="28">
        <v>712</v>
      </c>
      <c r="D203" s="28">
        <v>634</v>
      </c>
      <c r="E203" s="28">
        <v>504</v>
      </c>
      <c r="F203" s="28">
        <v>566</v>
      </c>
      <c r="G203" s="28">
        <v>601</v>
      </c>
      <c r="H203" s="28">
        <v>647</v>
      </c>
      <c r="I203" s="28">
        <v>706</v>
      </c>
      <c r="J203" s="28">
        <v>642</v>
      </c>
      <c r="K203" s="28">
        <v>652</v>
      </c>
      <c r="L203" s="28">
        <v>647</v>
      </c>
      <c r="M203" s="28">
        <v>704</v>
      </c>
      <c r="N203" s="28">
        <v>771</v>
      </c>
      <c r="O203" s="28">
        <v>854</v>
      </c>
      <c r="P203" s="28">
        <v>775</v>
      </c>
      <c r="Q203" s="28">
        <v>647</v>
      </c>
      <c r="R203" s="28">
        <v>640</v>
      </c>
      <c r="S203" s="28">
        <v>706</v>
      </c>
      <c r="T203" s="28">
        <v>781</v>
      </c>
      <c r="U203" s="28">
        <v>752</v>
      </c>
      <c r="V203" s="28">
        <v>627</v>
      </c>
      <c r="W203" s="28">
        <v>611</v>
      </c>
      <c r="X203" s="28">
        <v>603</v>
      </c>
      <c r="Y203" s="28">
        <v>617</v>
      </c>
      <c r="Z203" s="28">
        <v>758</v>
      </c>
      <c r="AA203" s="28">
        <v>845</v>
      </c>
      <c r="AB203" s="28">
        <v>750</v>
      </c>
      <c r="AC203" s="28">
        <v>584</v>
      </c>
      <c r="AD203" s="28">
        <v>560</v>
      </c>
      <c r="AE203" s="28">
        <v>622</v>
      </c>
      <c r="AF203" s="28">
        <v>713</v>
      </c>
      <c r="AG203" s="28">
        <v>741</v>
      </c>
    </row>
    <row r="204" spans="1:33" x14ac:dyDescent="0.35">
      <c r="A204" t="s">
        <v>239</v>
      </c>
      <c r="B204" s="28">
        <v>842</v>
      </c>
      <c r="C204" s="28">
        <v>891</v>
      </c>
      <c r="D204" s="28">
        <v>774</v>
      </c>
      <c r="E204" s="28">
        <v>560</v>
      </c>
      <c r="F204" s="28">
        <v>606</v>
      </c>
      <c r="G204" s="28">
        <v>656</v>
      </c>
      <c r="H204" s="28">
        <v>707</v>
      </c>
      <c r="I204" s="28">
        <v>772</v>
      </c>
      <c r="J204" s="28">
        <v>690</v>
      </c>
      <c r="K204" s="28">
        <v>713</v>
      </c>
      <c r="L204" s="28">
        <v>747</v>
      </c>
      <c r="M204" s="28">
        <v>805</v>
      </c>
      <c r="N204" s="28">
        <v>937</v>
      </c>
      <c r="O204" s="28">
        <v>1004</v>
      </c>
      <c r="P204" s="28">
        <v>890</v>
      </c>
      <c r="Q204" s="28">
        <v>743</v>
      </c>
      <c r="R204" s="28">
        <v>696</v>
      </c>
      <c r="S204" s="28">
        <v>760</v>
      </c>
      <c r="T204" s="28">
        <v>867</v>
      </c>
      <c r="U204" s="28">
        <v>827</v>
      </c>
      <c r="V204" s="28">
        <v>661</v>
      </c>
      <c r="W204" s="28">
        <v>660</v>
      </c>
      <c r="X204" s="28">
        <v>702</v>
      </c>
      <c r="Y204" s="28">
        <v>797</v>
      </c>
      <c r="Z204" s="28">
        <v>980</v>
      </c>
      <c r="AA204" s="28">
        <v>1090</v>
      </c>
      <c r="AB204" s="28">
        <v>933</v>
      </c>
      <c r="AC204" s="28">
        <v>699</v>
      </c>
      <c r="AD204" s="28">
        <v>596</v>
      </c>
      <c r="AE204" s="28">
        <v>694</v>
      </c>
      <c r="AF204" s="28">
        <v>808</v>
      </c>
      <c r="AG204" s="28">
        <v>845</v>
      </c>
    </row>
    <row r="205" spans="1:33" x14ac:dyDescent="0.35">
      <c r="A205" t="s">
        <v>88</v>
      </c>
      <c r="B205" s="28">
        <v>16242</v>
      </c>
      <c r="C205" s="28">
        <v>16893</v>
      </c>
      <c r="D205" s="28">
        <v>15115</v>
      </c>
      <c r="E205" s="28">
        <v>12460</v>
      </c>
      <c r="F205" s="28">
        <v>14501</v>
      </c>
      <c r="G205" s="28">
        <v>15675</v>
      </c>
      <c r="H205" s="28">
        <v>17313</v>
      </c>
      <c r="I205" s="28">
        <v>19070</v>
      </c>
      <c r="J205" s="28">
        <v>16956</v>
      </c>
      <c r="K205" s="28">
        <v>17535</v>
      </c>
      <c r="L205" s="28">
        <v>16854</v>
      </c>
      <c r="M205" s="28">
        <v>17024</v>
      </c>
      <c r="N205" s="28">
        <v>18625</v>
      </c>
      <c r="O205" s="28">
        <v>19781</v>
      </c>
      <c r="P205" s="28">
        <v>18177</v>
      </c>
      <c r="Q205" s="28">
        <v>15647</v>
      </c>
      <c r="R205" s="28">
        <v>16494</v>
      </c>
      <c r="S205" s="28">
        <v>17611</v>
      </c>
      <c r="T205" s="28">
        <v>20078</v>
      </c>
      <c r="U205" s="28">
        <v>19772</v>
      </c>
      <c r="V205" s="28">
        <v>15887</v>
      </c>
      <c r="W205" s="28">
        <v>16170</v>
      </c>
      <c r="X205" s="28">
        <v>16254</v>
      </c>
      <c r="Y205" s="28">
        <v>15814</v>
      </c>
      <c r="Z205" s="28">
        <v>19062</v>
      </c>
      <c r="AA205" s="28">
        <v>20759</v>
      </c>
      <c r="AB205" s="28">
        <v>18248</v>
      </c>
      <c r="AC205" s="28">
        <v>14101</v>
      </c>
      <c r="AD205" s="28">
        <v>14516</v>
      </c>
      <c r="AE205" s="28">
        <v>15980</v>
      </c>
      <c r="AF205" s="28">
        <v>18854</v>
      </c>
      <c r="AG205" s="28">
        <v>20093</v>
      </c>
    </row>
    <row r="206" spans="1:33" x14ac:dyDescent="0.35">
      <c r="A206" t="s">
        <v>240</v>
      </c>
      <c r="B206" s="28">
        <v>855</v>
      </c>
      <c r="C206" s="28">
        <v>944</v>
      </c>
      <c r="D206" s="28">
        <v>882</v>
      </c>
      <c r="E206" s="28">
        <v>738</v>
      </c>
      <c r="F206" s="28">
        <v>870</v>
      </c>
      <c r="G206" s="28">
        <v>927</v>
      </c>
      <c r="H206" s="28">
        <v>1028</v>
      </c>
      <c r="I206" s="28">
        <v>1118</v>
      </c>
      <c r="J206" s="28">
        <v>1036</v>
      </c>
      <c r="K206" s="28">
        <v>1042</v>
      </c>
      <c r="L206" s="28">
        <v>1021</v>
      </c>
      <c r="M206" s="28">
        <v>1007</v>
      </c>
      <c r="N206" s="28">
        <v>1084</v>
      </c>
      <c r="O206" s="28">
        <v>1182</v>
      </c>
      <c r="P206" s="28">
        <v>1119</v>
      </c>
      <c r="Q206" s="28">
        <v>986</v>
      </c>
      <c r="R206" s="28">
        <v>1016</v>
      </c>
      <c r="S206" s="28">
        <v>1062</v>
      </c>
      <c r="T206" s="28">
        <v>1201</v>
      </c>
      <c r="U206" s="28">
        <v>1170</v>
      </c>
      <c r="V206" s="28">
        <v>968</v>
      </c>
      <c r="W206" s="28">
        <v>973</v>
      </c>
      <c r="X206" s="28">
        <v>959</v>
      </c>
      <c r="Y206" s="28">
        <v>959</v>
      </c>
      <c r="Z206" s="28">
        <v>1156</v>
      </c>
      <c r="AA206" s="28">
        <v>1240</v>
      </c>
      <c r="AB206" s="28">
        <v>1081</v>
      </c>
      <c r="AC206" s="28">
        <v>821</v>
      </c>
      <c r="AD206" s="28">
        <v>837</v>
      </c>
      <c r="AE206" s="28">
        <v>929</v>
      </c>
      <c r="AF206" s="28">
        <v>1070</v>
      </c>
      <c r="AG206" s="28">
        <v>1143</v>
      </c>
    </row>
    <row r="207" spans="1:33" x14ac:dyDescent="0.35">
      <c r="A207" t="s">
        <v>89</v>
      </c>
      <c r="B207" s="28">
        <v>882</v>
      </c>
      <c r="C207" s="28">
        <v>885</v>
      </c>
      <c r="D207" s="28">
        <v>778</v>
      </c>
      <c r="E207" s="28">
        <v>516</v>
      </c>
      <c r="F207" s="28">
        <v>489</v>
      </c>
      <c r="G207" s="28">
        <v>507</v>
      </c>
      <c r="H207" s="28">
        <v>554</v>
      </c>
      <c r="I207" s="28">
        <v>597</v>
      </c>
      <c r="J207" s="28">
        <v>535</v>
      </c>
      <c r="K207" s="28">
        <v>556</v>
      </c>
      <c r="L207" s="28">
        <v>642</v>
      </c>
      <c r="M207" s="28">
        <v>778</v>
      </c>
      <c r="N207" s="28">
        <v>975</v>
      </c>
      <c r="O207" s="28">
        <v>972</v>
      </c>
      <c r="P207" s="28">
        <v>837</v>
      </c>
      <c r="Q207" s="28">
        <v>650</v>
      </c>
      <c r="R207" s="28">
        <v>524</v>
      </c>
      <c r="S207" s="28">
        <v>542</v>
      </c>
      <c r="T207" s="28">
        <v>615</v>
      </c>
      <c r="U207" s="28">
        <v>588</v>
      </c>
      <c r="V207" s="28">
        <v>479</v>
      </c>
      <c r="W207" s="28">
        <v>483</v>
      </c>
      <c r="X207" s="28">
        <v>562</v>
      </c>
      <c r="Y207" s="28">
        <v>716</v>
      </c>
      <c r="Z207" s="28">
        <v>951</v>
      </c>
      <c r="AA207" s="28">
        <v>997</v>
      </c>
      <c r="AB207" s="28">
        <v>836</v>
      </c>
      <c r="AC207" s="28">
        <v>580</v>
      </c>
      <c r="AD207" s="28">
        <v>462</v>
      </c>
      <c r="AE207" s="28">
        <v>494</v>
      </c>
      <c r="AF207" s="28">
        <v>583</v>
      </c>
      <c r="AG207" s="28">
        <v>609</v>
      </c>
    </row>
    <row r="208" spans="1:33" x14ac:dyDescent="0.35">
      <c r="A208" t="s">
        <v>90</v>
      </c>
      <c r="B208" s="28">
        <v>436</v>
      </c>
      <c r="C208" s="28">
        <v>437</v>
      </c>
      <c r="D208" s="28">
        <v>377</v>
      </c>
      <c r="E208" s="28">
        <v>258</v>
      </c>
      <c r="F208" s="28">
        <v>272</v>
      </c>
      <c r="G208" s="28">
        <v>299</v>
      </c>
      <c r="H208" s="28">
        <v>312</v>
      </c>
      <c r="I208" s="28">
        <v>332</v>
      </c>
      <c r="J208" s="28">
        <v>307</v>
      </c>
      <c r="K208" s="28">
        <v>316</v>
      </c>
      <c r="L208" s="28">
        <v>350</v>
      </c>
      <c r="M208" s="28">
        <v>400</v>
      </c>
      <c r="N208" s="28">
        <v>477</v>
      </c>
      <c r="O208" s="28">
        <v>481</v>
      </c>
      <c r="P208" s="28">
        <v>421</v>
      </c>
      <c r="Q208" s="28">
        <v>324</v>
      </c>
      <c r="R208" s="28">
        <v>310</v>
      </c>
      <c r="S208" s="28">
        <v>342</v>
      </c>
      <c r="T208" s="28">
        <v>368</v>
      </c>
      <c r="U208" s="28">
        <v>338</v>
      </c>
      <c r="V208" s="28">
        <v>284</v>
      </c>
      <c r="W208" s="28">
        <v>284</v>
      </c>
      <c r="X208" s="28">
        <v>320</v>
      </c>
      <c r="Y208" s="28">
        <v>378</v>
      </c>
      <c r="Z208" s="28">
        <v>490</v>
      </c>
      <c r="AA208" s="28">
        <v>499</v>
      </c>
      <c r="AB208" s="28">
        <v>416</v>
      </c>
      <c r="AC208" s="28">
        <v>303</v>
      </c>
      <c r="AD208" s="28">
        <v>271</v>
      </c>
      <c r="AE208" s="28">
        <v>301</v>
      </c>
      <c r="AF208" s="28">
        <v>354</v>
      </c>
      <c r="AG208" s="28">
        <v>365</v>
      </c>
    </row>
    <row r="209" spans="1:33" x14ac:dyDescent="0.35">
      <c r="A209" t="s">
        <v>241</v>
      </c>
      <c r="B209" s="28">
        <v>3841</v>
      </c>
      <c r="C209" s="28">
        <v>3933</v>
      </c>
      <c r="D209" s="28">
        <v>3549</v>
      </c>
      <c r="E209" s="28">
        <v>2997</v>
      </c>
      <c r="F209" s="28">
        <v>3475</v>
      </c>
      <c r="G209" s="28">
        <v>3736</v>
      </c>
      <c r="H209" s="28">
        <v>4258</v>
      </c>
      <c r="I209" s="28">
        <v>4717</v>
      </c>
      <c r="J209" s="28">
        <v>4058</v>
      </c>
      <c r="K209" s="28">
        <v>4165</v>
      </c>
      <c r="L209" s="28">
        <v>4117</v>
      </c>
      <c r="M209" s="28">
        <v>4029</v>
      </c>
      <c r="N209" s="28">
        <v>4349</v>
      </c>
      <c r="O209" s="28">
        <v>4509</v>
      </c>
      <c r="P209" s="28">
        <v>4192</v>
      </c>
      <c r="Q209" s="28">
        <v>3660</v>
      </c>
      <c r="R209" s="28">
        <v>3899</v>
      </c>
      <c r="S209" s="28">
        <v>4203</v>
      </c>
      <c r="T209" s="28">
        <v>4938</v>
      </c>
      <c r="U209" s="28">
        <v>5041</v>
      </c>
      <c r="V209" s="28">
        <v>3788</v>
      </c>
      <c r="W209" s="28">
        <v>3892</v>
      </c>
      <c r="X209" s="28">
        <v>3867</v>
      </c>
      <c r="Y209" s="28">
        <v>3740</v>
      </c>
      <c r="Z209" s="28">
        <v>4460</v>
      </c>
      <c r="AA209" s="28">
        <v>4823</v>
      </c>
      <c r="AB209" s="28">
        <v>4293</v>
      </c>
      <c r="AC209" s="28">
        <v>3389</v>
      </c>
      <c r="AD209" s="28">
        <v>3539</v>
      </c>
      <c r="AE209" s="28">
        <v>3902</v>
      </c>
      <c r="AF209" s="28">
        <v>4627</v>
      </c>
      <c r="AG209" s="28">
        <v>4968</v>
      </c>
    </row>
    <row r="210" spans="1:33" x14ac:dyDescent="0.35">
      <c r="A210" t="s">
        <v>242</v>
      </c>
      <c r="B210" s="28">
        <v>522</v>
      </c>
      <c r="C210" s="28">
        <v>552</v>
      </c>
      <c r="D210" s="28">
        <v>483</v>
      </c>
      <c r="E210" s="28">
        <v>398</v>
      </c>
      <c r="F210" s="28">
        <v>476</v>
      </c>
      <c r="G210" s="28">
        <v>530</v>
      </c>
      <c r="H210" s="28">
        <v>580</v>
      </c>
      <c r="I210" s="28">
        <v>663</v>
      </c>
      <c r="J210" s="28">
        <v>544</v>
      </c>
      <c r="K210" s="28">
        <v>589</v>
      </c>
      <c r="L210" s="28">
        <v>539</v>
      </c>
      <c r="M210" s="28">
        <v>559</v>
      </c>
      <c r="N210" s="28">
        <v>628</v>
      </c>
      <c r="O210" s="28">
        <v>663</v>
      </c>
      <c r="P210" s="28">
        <v>593</v>
      </c>
      <c r="Q210" s="28">
        <v>504</v>
      </c>
      <c r="R210" s="28">
        <v>539</v>
      </c>
      <c r="S210" s="28">
        <v>588</v>
      </c>
      <c r="T210" s="28">
        <v>667</v>
      </c>
      <c r="U210" s="28">
        <v>657</v>
      </c>
      <c r="V210" s="28">
        <v>503</v>
      </c>
      <c r="W210" s="28">
        <v>521</v>
      </c>
      <c r="X210" s="28">
        <v>514</v>
      </c>
      <c r="Y210" s="28">
        <v>506</v>
      </c>
      <c r="Z210" s="28">
        <v>594</v>
      </c>
      <c r="AA210" s="28">
        <v>662</v>
      </c>
      <c r="AB210" s="28">
        <v>605</v>
      </c>
      <c r="AC210" s="28">
        <v>466</v>
      </c>
      <c r="AD210" s="28">
        <v>490</v>
      </c>
      <c r="AE210" s="28">
        <v>548</v>
      </c>
      <c r="AF210" s="28">
        <v>652</v>
      </c>
      <c r="AG210" s="28">
        <v>677</v>
      </c>
    </row>
  </sheetData>
  <hyperlinks>
    <hyperlink ref="A2" r:id="rId1" xr:uid="{A9B6A473-8DC8-46DC-A7DD-0327F7B5010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/>
  <dimension ref="A1:O210"/>
  <sheetViews>
    <sheetView zoomScale="80" zoomScaleNormal="80" workbookViewId="0">
      <selection activeCell="I32" sqref="I32"/>
    </sheetView>
  </sheetViews>
  <sheetFormatPr defaultRowHeight="14.5" x14ac:dyDescent="0.35"/>
  <cols>
    <col min="1" max="1" width="76.54296875" customWidth="1"/>
    <col min="2" max="2" width="13.1796875" customWidth="1"/>
    <col min="3" max="6" width="11.54296875" bestFit="1" customWidth="1"/>
    <col min="7" max="7" width="11.54296875" customWidth="1"/>
    <col min="8" max="9" width="11.54296875" bestFit="1" customWidth="1"/>
    <col min="10" max="16" width="11.54296875" customWidth="1"/>
  </cols>
  <sheetData>
    <row r="1" spans="1:15" s="1" customFormat="1" x14ac:dyDescent="0.35">
      <c r="A1" s="5" t="s">
        <v>246</v>
      </c>
      <c r="B1" s="23">
        <v>45383</v>
      </c>
      <c r="C1" s="23">
        <v>45413</v>
      </c>
      <c r="D1" s="23">
        <v>45444</v>
      </c>
      <c r="E1" s="23">
        <v>45474</v>
      </c>
      <c r="F1" s="23">
        <v>45505</v>
      </c>
      <c r="G1" s="23">
        <v>45536</v>
      </c>
      <c r="J1" s="23">
        <v>45658</v>
      </c>
      <c r="K1" s="23">
        <v>45689</v>
      </c>
      <c r="L1" s="23">
        <v>45717</v>
      </c>
      <c r="M1" s="23">
        <v>45748</v>
      </c>
      <c r="N1" s="23">
        <v>45778</v>
      </c>
      <c r="O1" s="23">
        <v>45809</v>
      </c>
    </row>
    <row r="2" spans="1:15" s="1" customFormat="1" x14ac:dyDescent="0.35">
      <c r="A2" s="9" t="s">
        <v>244</v>
      </c>
      <c r="B2" s="23">
        <v>45717</v>
      </c>
      <c r="C2" s="23">
        <v>45748</v>
      </c>
      <c r="D2" s="23">
        <v>45778</v>
      </c>
      <c r="E2" s="23">
        <v>45809</v>
      </c>
      <c r="F2" s="23">
        <v>45839</v>
      </c>
      <c r="G2" s="23">
        <v>45870</v>
      </c>
      <c r="H2" s="6"/>
      <c r="I2" s="6"/>
      <c r="J2" s="23">
        <v>45717</v>
      </c>
      <c r="K2" s="23">
        <v>45748</v>
      </c>
      <c r="L2" s="23">
        <v>45778</v>
      </c>
      <c r="M2" s="23">
        <v>45809</v>
      </c>
      <c r="N2" s="23">
        <v>45839</v>
      </c>
      <c r="O2" s="23">
        <v>45870</v>
      </c>
    </row>
    <row r="3" spans="1:15" x14ac:dyDescent="0.35">
      <c r="A3" t="s">
        <v>94</v>
      </c>
      <c r="B3" s="24">
        <f>SUM('Step 3'!Q3:AB3)</f>
        <v>15674</v>
      </c>
      <c r="C3" s="24">
        <f>SUM('Step 3'!R3:AC3)</f>
        <v>15526</v>
      </c>
      <c r="D3" s="24">
        <f>SUM('Step 3'!S3:AD3)</f>
        <v>15373</v>
      </c>
      <c r="E3" s="24">
        <f>SUM('Step 3'!T3:AE3)</f>
        <v>15255</v>
      </c>
      <c r="F3" s="24">
        <f>SUM('Step 3'!U3:AF3)</f>
        <v>15143</v>
      </c>
      <c r="G3" s="24">
        <f>SUM('Step 3'!V3:AG3)</f>
        <v>15196</v>
      </c>
      <c r="H3" s="4"/>
      <c r="I3" s="4"/>
      <c r="J3" s="4">
        <f>SUM('Step 3'!Z3:AB3)</f>
        <v>4573</v>
      </c>
      <c r="K3" s="4">
        <f>SUM('Step 3'!AA3:AC3)</f>
        <v>4165</v>
      </c>
      <c r="L3" s="4">
        <f>SUM('Step 3'!AB3:AD3)</f>
        <v>3575</v>
      </c>
      <c r="M3" s="4">
        <f>SUM('Step 3'!AC3:AE3)</f>
        <v>3266</v>
      </c>
      <c r="N3" s="4">
        <f>SUM('Step 3'!AD3:AF3)</f>
        <v>3475</v>
      </c>
      <c r="O3" s="4">
        <f>SUM('Step 3'!AE3:AG3)</f>
        <v>3849</v>
      </c>
    </row>
    <row r="4" spans="1:15" x14ac:dyDescent="0.35">
      <c r="A4" t="s">
        <v>94</v>
      </c>
      <c r="B4" s="24">
        <f>SUM('Step 3'!Q4:AB4)</f>
        <v>22972</v>
      </c>
      <c r="C4" s="24">
        <f>SUM('Step 3'!R4:AC4)</f>
        <v>22891</v>
      </c>
      <c r="D4" s="24">
        <f>SUM('Step 3'!S4:AD4)</f>
        <v>22724</v>
      </c>
      <c r="E4" s="24">
        <f>SUM('Step 3'!T4:AE4)</f>
        <v>22545</v>
      </c>
      <c r="F4" s="24">
        <f>SUM('Step 3'!U4:AF4)</f>
        <v>22487</v>
      </c>
      <c r="G4" s="24">
        <f>SUM('Step 3'!V4:AG4)</f>
        <v>22532</v>
      </c>
      <c r="H4" s="4"/>
      <c r="I4" s="4"/>
      <c r="J4" s="4">
        <f>SUM('Step 3'!Z4:AB4)</f>
        <v>6830</v>
      </c>
      <c r="K4" s="4">
        <f>SUM('Step 3'!AA4:AC4)</f>
        <v>6213</v>
      </c>
      <c r="L4" s="4">
        <f>SUM('Step 3'!AB4:AD4)</f>
        <v>5464</v>
      </c>
      <c r="M4" s="4">
        <f>SUM('Step 3'!AC4:AE4)</f>
        <v>5036</v>
      </c>
      <c r="N4" s="4">
        <f>SUM('Step 3'!AD4:AF4)</f>
        <v>5326</v>
      </c>
      <c r="O4" s="4">
        <f>SUM('Step 3'!AE4:AG4)</f>
        <v>5804</v>
      </c>
    </row>
    <row r="5" spans="1:15" x14ac:dyDescent="0.35">
      <c r="A5" t="s">
        <v>94</v>
      </c>
      <c r="B5" s="24">
        <f>SUM('Step 3'!Q5:AB5)</f>
        <v>142600</v>
      </c>
      <c r="C5" s="24">
        <f>SUM('Step 3'!R5:AC5)</f>
        <v>141904</v>
      </c>
      <c r="D5" s="24">
        <f>SUM('Step 3'!S5:AD5)</f>
        <v>140910</v>
      </c>
      <c r="E5" s="24">
        <f>SUM('Step 3'!T5:AE5)</f>
        <v>140173</v>
      </c>
      <c r="F5" s="24">
        <f>SUM('Step 3'!U5:AF5)</f>
        <v>139794</v>
      </c>
      <c r="G5" s="24">
        <f>SUM('Step 3'!V5:AG5)</f>
        <v>140530</v>
      </c>
      <c r="H5" s="4"/>
      <c r="I5" s="4"/>
      <c r="J5" s="4">
        <f>SUM('Step 3'!Z5:AB5)</f>
        <v>39747</v>
      </c>
      <c r="K5" s="4">
        <f>SUM('Step 3'!AA5:AC5)</f>
        <v>36604</v>
      </c>
      <c r="L5" s="4">
        <f>SUM('Step 3'!AB5:AD5)</f>
        <v>32608</v>
      </c>
      <c r="M5" s="4">
        <f>SUM('Step 3'!AC5:AE5)</f>
        <v>31356</v>
      </c>
      <c r="N5" s="4">
        <f>SUM('Step 3'!AD5:AF5)</f>
        <v>34276</v>
      </c>
      <c r="O5" s="4">
        <f>SUM('Step 3'!AE5:AG5)</f>
        <v>37665</v>
      </c>
    </row>
    <row r="6" spans="1:15" x14ac:dyDescent="0.35">
      <c r="A6" t="s">
        <v>94</v>
      </c>
      <c r="B6" s="24">
        <f>SUM('Step 3'!Q6:AB6)</f>
        <v>3613</v>
      </c>
      <c r="C6" s="24">
        <f>SUM('Step 3'!R6:AC6)</f>
        <v>3618</v>
      </c>
      <c r="D6" s="24">
        <f>SUM('Step 3'!S6:AD6)</f>
        <v>3576</v>
      </c>
      <c r="E6" s="24">
        <f>SUM('Step 3'!T6:AE6)</f>
        <v>3529</v>
      </c>
      <c r="F6" s="24">
        <f>SUM('Step 3'!U6:AF6)</f>
        <v>3540</v>
      </c>
      <c r="G6" s="24">
        <f>SUM('Step 3'!V6:AG6)</f>
        <v>3560</v>
      </c>
      <c r="H6" s="4"/>
      <c r="I6" s="4"/>
      <c r="J6" s="4">
        <f>SUM('Step 3'!Z6:AB6)</f>
        <v>834</v>
      </c>
      <c r="K6" s="4">
        <f>SUM('Step 3'!AA6:AC6)</f>
        <v>804</v>
      </c>
      <c r="L6" s="4">
        <f>SUM('Step 3'!AB6:AD6)</f>
        <v>782</v>
      </c>
      <c r="M6" s="4">
        <f>SUM('Step 3'!AC6:AE6)</f>
        <v>830</v>
      </c>
      <c r="N6" s="4">
        <f>SUM('Step 3'!AD6:AF6)</f>
        <v>963</v>
      </c>
      <c r="O6" s="4">
        <f>SUM('Step 3'!AE6:AG6)</f>
        <v>1088</v>
      </c>
    </row>
    <row r="7" spans="1:15" x14ac:dyDescent="0.35">
      <c r="A7" t="s">
        <v>95</v>
      </c>
      <c r="B7" s="24">
        <f>SUM('Step 3'!Q7:AB7)</f>
        <v>64598</v>
      </c>
      <c r="C7" s="24">
        <f>SUM('Step 3'!R7:AC7)</f>
        <v>64001</v>
      </c>
      <c r="D7" s="24">
        <f>SUM('Step 3'!S7:AD7)</f>
        <v>63187</v>
      </c>
      <c r="E7" s="24">
        <f>SUM('Step 3'!T7:AE7)</f>
        <v>62610</v>
      </c>
      <c r="F7" s="24">
        <f>SUM('Step 3'!U7:AF7)</f>
        <v>62244</v>
      </c>
      <c r="G7" s="24">
        <f>SUM('Step 3'!V7:AG7)</f>
        <v>62391</v>
      </c>
      <c r="H7" s="4"/>
      <c r="I7" s="4"/>
      <c r="J7" s="4">
        <f>SUM('Step 3'!Z7:AB7)</f>
        <v>17360</v>
      </c>
      <c r="K7" s="4">
        <f>SUM('Step 3'!AA7:AC7)</f>
        <v>16020</v>
      </c>
      <c r="L7" s="4">
        <f>SUM('Step 3'!AB7:AD7)</f>
        <v>14257</v>
      </c>
      <c r="M7" s="4">
        <f>SUM('Step 3'!AC7:AE7)</f>
        <v>13718</v>
      </c>
      <c r="N7" s="4">
        <f>SUM('Step 3'!AD7:AF7)</f>
        <v>15157</v>
      </c>
      <c r="O7" s="4">
        <f>SUM('Step 3'!AE7:AG7)</f>
        <v>16882</v>
      </c>
    </row>
    <row r="8" spans="1:15" x14ac:dyDescent="0.35">
      <c r="A8" t="s">
        <v>96</v>
      </c>
      <c r="B8" s="24">
        <f>SUM('Step 3'!Q8:AB8)</f>
        <v>23661</v>
      </c>
      <c r="C8" s="24">
        <f>SUM('Step 3'!R8:AC8)</f>
        <v>23462</v>
      </c>
      <c r="D8" s="24">
        <f>SUM('Step 3'!S8:AD8)</f>
        <v>23191</v>
      </c>
      <c r="E8" s="24">
        <f>SUM('Step 3'!T8:AE8)</f>
        <v>23082</v>
      </c>
      <c r="F8" s="24">
        <f>SUM('Step 3'!U8:AF8)</f>
        <v>23050</v>
      </c>
      <c r="G8" s="24">
        <f>SUM('Step 3'!V8:AG8)</f>
        <v>23162</v>
      </c>
      <c r="H8" s="4"/>
      <c r="I8" s="4"/>
      <c r="J8" s="4">
        <f>SUM('Step 3'!Z8:AB8)</f>
        <v>6099</v>
      </c>
      <c r="K8" s="4">
        <f>SUM('Step 3'!AA8:AC8)</f>
        <v>5667</v>
      </c>
      <c r="L8" s="4">
        <f>SUM('Step 3'!AB8:AD8)</f>
        <v>5203</v>
      </c>
      <c r="M8" s="4">
        <f>SUM('Step 3'!AC8:AE8)</f>
        <v>5221</v>
      </c>
      <c r="N8" s="4">
        <f>SUM('Step 3'!AD8:AF8)</f>
        <v>5881</v>
      </c>
      <c r="O8" s="4">
        <f>SUM('Step 3'!AE8:AG8)</f>
        <v>6563</v>
      </c>
    </row>
    <row r="9" spans="1:15" x14ac:dyDescent="0.35">
      <c r="A9" t="s">
        <v>97</v>
      </c>
      <c r="B9" s="24">
        <f>SUM('Step 3'!Q9:AB9)</f>
        <v>241790</v>
      </c>
      <c r="C9" s="24">
        <f>SUM('Step 3'!R9:AC9)</f>
        <v>239461</v>
      </c>
      <c r="D9" s="24">
        <f>SUM('Step 3'!S9:AD9)</f>
        <v>236696</v>
      </c>
      <c r="E9" s="24">
        <f>SUM('Step 3'!T9:AE9)</f>
        <v>234637</v>
      </c>
      <c r="F9" s="24">
        <f>SUM('Step 3'!U9:AF9)</f>
        <v>233113</v>
      </c>
      <c r="G9" s="24">
        <f>SUM('Step 3'!V9:AG9)</f>
        <v>233610</v>
      </c>
      <c r="H9" s="4"/>
      <c r="I9" s="4"/>
      <c r="J9" s="4">
        <f>SUM('Step 3'!Z9:AB9)</f>
        <v>69379</v>
      </c>
      <c r="K9" s="4">
        <f>SUM('Step 3'!AA9:AC9)</f>
        <v>63021</v>
      </c>
      <c r="L9" s="4">
        <f>SUM('Step 3'!AB9:AD9)</f>
        <v>54311</v>
      </c>
      <c r="M9" s="4">
        <f>SUM('Step 3'!AC9:AE9)</f>
        <v>50239</v>
      </c>
      <c r="N9" s="4">
        <f>SUM('Step 3'!AD9:AF9)</f>
        <v>54227</v>
      </c>
      <c r="O9" s="4">
        <f>SUM('Step 3'!AE9:AG9)</f>
        <v>59979</v>
      </c>
    </row>
    <row r="10" spans="1:15" x14ac:dyDescent="0.35">
      <c r="A10" t="s">
        <v>98</v>
      </c>
      <c r="B10" s="24">
        <f>SUM('Step 3'!Q10:AB10)</f>
        <v>182635</v>
      </c>
      <c r="C10" s="24">
        <f>SUM('Step 3'!R10:AC10)</f>
        <v>180908</v>
      </c>
      <c r="D10" s="24">
        <f>SUM('Step 3'!S10:AD10)</f>
        <v>178775</v>
      </c>
      <c r="E10" s="24">
        <f>SUM('Step 3'!T10:AE10)</f>
        <v>177151</v>
      </c>
      <c r="F10" s="24">
        <f>SUM('Step 3'!U10:AF10)</f>
        <v>176015</v>
      </c>
      <c r="G10" s="24">
        <f>SUM('Step 3'!V10:AG10)</f>
        <v>176357</v>
      </c>
      <c r="H10" s="4"/>
      <c r="I10" s="4"/>
      <c r="J10" s="4">
        <f>SUM('Step 3'!Z10:AB10)</f>
        <v>51125</v>
      </c>
      <c r="K10" s="4">
        <f>SUM('Step 3'!AA10:AC10)</f>
        <v>46632</v>
      </c>
      <c r="L10" s="4">
        <f>SUM('Step 3'!AB10:AD10)</f>
        <v>40674</v>
      </c>
      <c r="M10" s="4">
        <f>SUM('Step 3'!AC10:AE10)</f>
        <v>38196</v>
      </c>
      <c r="N10" s="4">
        <f>SUM('Step 3'!AD10:AF10)</f>
        <v>41682</v>
      </c>
      <c r="O10" s="4">
        <f>SUM('Step 3'!AE10:AG10)</f>
        <v>46212</v>
      </c>
    </row>
    <row r="11" spans="1:15" x14ac:dyDescent="0.35">
      <c r="A11" t="s">
        <v>99</v>
      </c>
      <c r="B11" s="24">
        <f>SUM('Step 3'!Q11:AB11)</f>
        <v>9759</v>
      </c>
      <c r="C11" s="24">
        <f>SUM('Step 3'!R11:AC11)</f>
        <v>9663</v>
      </c>
      <c r="D11" s="24">
        <f>SUM('Step 3'!S11:AD11)</f>
        <v>9557</v>
      </c>
      <c r="E11" s="24">
        <f>SUM('Step 3'!T11:AE11)</f>
        <v>9479</v>
      </c>
      <c r="F11" s="24">
        <f>SUM('Step 3'!U11:AF11)</f>
        <v>9454</v>
      </c>
      <c r="G11" s="24">
        <f>SUM('Step 3'!V11:AG11)</f>
        <v>9485</v>
      </c>
      <c r="H11" s="4"/>
      <c r="I11" s="4"/>
      <c r="J11" s="4">
        <f>SUM('Step 3'!Z11:AB11)</f>
        <v>2972</v>
      </c>
      <c r="K11" s="4">
        <f>SUM('Step 3'!AA11:AC11)</f>
        <v>2606</v>
      </c>
      <c r="L11" s="4">
        <f>SUM('Step 3'!AB11:AD11)</f>
        <v>2184</v>
      </c>
      <c r="M11" s="4">
        <f>SUM('Step 3'!AC11:AE11)</f>
        <v>2012</v>
      </c>
      <c r="N11" s="4">
        <f>SUM('Step 3'!AD11:AF11)</f>
        <v>2176</v>
      </c>
      <c r="O11" s="4">
        <f>SUM('Step 3'!AE11:AG11)</f>
        <v>2410</v>
      </c>
    </row>
    <row r="12" spans="1:15" x14ac:dyDescent="0.35">
      <c r="A12" t="s">
        <v>100</v>
      </c>
      <c r="B12" s="24">
        <f>SUM('Step 3'!Q12:AB12)</f>
        <v>24934</v>
      </c>
      <c r="C12" s="24">
        <f>SUM('Step 3'!R12:AC12)</f>
        <v>24787</v>
      </c>
      <c r="D12" s="24">
        <f>SUM('Step 3'!S12:AD12)</f>
        <v>24594</v>
      </c>
      <c r="E12" s="24">
        <f>SUM('Step 3'!T12:AE12)</f>
        <v>24441</v>
      </c>
      <c r="F12" s="24">
        <f>SUM('Step 3'!U12:AF12)</f>
        <v>24398</v>
      </c>
      <c r="G12" s="24">
        <f>SUM('Step 3'!V12:AG12)</f>
        <v>24502</v>
      </c>
      <c r="H12" s="4"/>
      <c r="I12" s="4"/>
      <c r="J12" s="4">
        <f>SUM('Step 3'!Z12:AB12)</f>
        <v>6725</v>
      </c>
      <c r="K12" s="4">
        <f>SUM('Step 3'!AA12:AC12)</f>
        <v>6183</v>
      </c>
      <c r="L12" s="4">
        <f>SUM('Step 3'!AB12:AD12)</f>
        <v>5517</v>
      </c>
      <c r="M12" s="4">
        <f>SUM('Step 3'!AC12:AE12)</f>
        <v>5310</v>
      </c>
      <c r="N12" s="4">
        <f>SUM('Step 3'!AD12:AF12)</f>
        <v>5939</v>
      </c>
      <c r="O12" s="4">
        <f>SUM('Step 3'!AE12:AG12)</f>
        <v>6626</v>
      </c>
    </row>
    <row r="13" spans="1:15" x14ac:dyDescent="0.35">
      <c r="A13" t="s">
        <v>101</v>
      </c>
      <c r="B13" s="24">
        <f>SUM('Step 3'!Q13:AB13)</f>
        <v>11414</v>
      </c>
      <c r="C13" s="24">
        <f>SUM('Step 3'!R13:AC13)</f>
        <v>11253</v>
      </c>
      <c r="D13" s="24">
        <f>SUM('Step 3'!S13:AD13)</f>
        <v>11092</v>
      </c>
      <c r="E13" s="24">
        <f>SUM('Step 3'!T13:AE13)</f>
        <v>10987</v>
      </c>
      <c r="F13" s="24">
        <f>SUM('Step 3'!U13:AF13)</f>
        <v>10903</v>
      </c>
      <c r="G13" s="24">
        <f>SUM('Step 3'!V13:AG13)</f>
        <v>10890</v>
      </c>
      <c r="H13" s="4"/>
      <c r="I13" s="4"/>
      <c r="J13" s="4">
        <f>SUM('Step 3'!Z13:AB13)</f>
        <v>3413</v>
      </c>
      <c r="K13" s="4">
        <f>SUM('Step 3'!AA13:AC13)</f>
        <v>3028</v>
      </c>
      <c r="L13" s="4">
        <f>SUM('Step 3'!AB13:AD13)</f>
        <v>2518</v>
      </c>
      <c r="M13" s="4">
        <f>SUM('Step 3'!AC13:AE13)</f>
        <v>2250</v>
      </c>
      <c r="N13" s="4">
        <f>SUM('Step 3'!AD13:AF13)</f>
        <v>2410</v>
      </c>
      <c r="O13" s="4">
        <f>SUM('Step 3'!AE13:AG13)</f>
        <v>2655</v>
      </c>
    </row>
    <row r="14" spans="1:15" x14ac:dyDescent="0.35">
      <c r="A14" t="s">
        <v>102</v>
      </c>
      <c r="B14" s="24">
        <f>SUM('Step 3'!Q14:AB14)</f>
        <v>5780</v>
      </c>
      <c r="C14" s="24">
        <f>SUM('Step 3'!R14:AC14)</f>
        <v>5736</v>
      </c>
      <c r="D14" s="24">
        <f>SUM('Step 3'!S14:AD14)</f>
        <v>5664</v>
      </c>
      <c r="E14" s="24">
        <f>SUM('Step 3'!T14:AE14)</f>
        <v>5623</v>
      </c>
      <c r="F14" s="24">
        <f>SUM('Step 3'!U14:AF14)</f>
        <v>5580</v>
      </c>
      <c r="G14" s="24">
        <f>SUM('Step 3'!V14:AG14)</f>
        <v>5595</v>
      </c>
      <c r="H14" s="4"/>
      <c r="I14" s="4"/>
      <c r="J14" s="4">
        <f>SUM('Step 3'!Z14:AB14)</f>
        <v>1637</v>
      </c>
      <c r="K14" s="4">
        <f>SUM('Step 3'!AA14:AC14)</f>
        <v>1520</v>
      </c>
      <c r="L14" s="4">
        <f>SUM('Step 3'!AB14:AD14)</f>
        <v>1297</v>
      </c>
      <c r="M14" s="4">
        <f>SUM('Step 3'!AC14:AE14)</f>
        <v>1197</v>
      </c>
      <c r="N14" s="4">
        <f>SUM('Step 3'!AD14:AF14)</f>
        <v>1287</v>
      </c>
      <c r="O14" s="4">
        <f>SUM('Step 3'!AE14:AG14)</f>
        <v>1448</v>
      </c>
    </row>
    <row r="15" spans="1:15" x14ac:dyDescent="0.35">
      <c r="A15" t="s">
        <v>103</v>
      </c>
      <c r="B15" s="24">
        <f>SUM('Step 3'!Q15:AB15)</f>
        <v>15507</v>
      </c>
      <c r="C15" s="24">
        <f>SUM('Step 3'!R15:AC15)</f>
        <v>15386</v>
      </c>
      <c r="D15" s="24">
        <f>SUM('Step 3'!S15:AD15)</f>
        <v>15243</v>
      </c>
      <c r="E15" s="24">
        <f>SUM('Step 3'!T15:AE15)</f>
        <v>15103</v>
      </c>
      <c r="F15" s="24">
        <f>SUM('Step 3'!U15:AF15)</f>
        <v>14932</v>
      </c>
      <c r="G15" s="24">
        <f>SUM('Step 3'!V15:AG15)</f>
        <v>14934</v>
      </c>
      <c r="H15" s="4"/>
      <c r="I15" s="4"/>
      <c r="J15" s="4">
        <f>SUM('Step 3'!Z15:AB15)</f>
        <v>4686</v>
      </c>
      <c r="K15" s="4">
        <f>SUM('Step 3'!AA15:AC15)</f>
        <v>4228</v>
      </c>
      <c r="L15" s="4">
        <f>SUM('Step 3'!AB15:AD15)</f>
        <v>3541</v>
      </c>
      <c r="M15" s="4">
        <f>SUM('Step 3'!AC15:AE15)</f>
        <v>3139</v>
      </c>
      <c r="N15" s="4">
        <f>SUM('Step 3'!AD15:AF15)</f>
        <v>3317</v>
      </c>
      <c r="O15" s="4">
        <f>SUM('Step 3'!AE15:AG15)</f>
        <v>3680</v>
      </c>
    </row>
    <row r="16" spans="1:15" x14ac:dyDescent="0.35">
      <c r="A16" t="s">
        <v>104</v>
      </c>
      <c r="B16" s="24">
        <f>SUM('Step 3'!Q16:AB16)</f>
        <v>51745</v>
      </c>
      <c r="C16" s="24">
        <f>SUM('Step 3'!R16:AC16)</f>
        <v>51291</v>
      </c>
      <c r="D16" s="24">
        <f>SUM('Step 3'!S16:AD16)</f>
        <v>50750</v>
      </c>
      <c r="E16" s="24">
        <f>SUM('Step 3'!T16:AE16)</f>
        <v>50352</v>
      </c>
      <c r="F16" s="24">
        <f>SUM('Step 3'!U16:AF16)</f>
        <v>49956</v>
      </c>
      <c r="G16" s="24">
        <f>SUM('Step 3'!V16:AG16)</f>
        <v>49918</v>
      </c>
      <c r="H16" s="4"/>
      <c r="I16" s="4"/>
      <c r="J16" s="4">
        <f>SUM('Step 3'!Z16:AB16)</f>
        <v>13746</v>
      </c>
      <c r="K16" s="4">
        <f>SUM('Step 3'!AA16:AC16)</f>
        <v>12604</v>
      </c>
      <c r="L16" s="4">
        <f>SUM('Step 3'!AB16:AD16)</f>
        <v>11256</v>
      </c>
      <c r="M16" s="4">
        <f>SUM('Step 3'!AC16:AE16)</f>
        <v>10843</v>
      </c>
      <c r="N16" s="4">
        <f>SUM('Step 3'!AD16:AF16)</f>
        <v>12091</v>
      </c>
      <c r="O16" s="4">
        <f>SUM('Step 3'!AE16:AG16)</f>
        <v>13456</v>
      </c>
    </row>
    <row r="17" spans="1:15" x14ac:dyDescent="0.35">
      <c r="A17" t="s">
        <v>105</v>
      </c>
      <c r="B17" s="24">
        <f>SUM('Step 3'!Q17:AB17)</f>
        <v>2361120</v>
      </c>
      <c r="C17" s="24">
        <f>SUM('Step 3'!R17:AC17)</f>
        <v>2343213</v>
      </c>
      <c r="D17" s="24">
        <f>SUM('Step 3'!S17:AD17)</f>
        <v>2320994</v>
      </c>
      <c r="E17" s="24">
        <f>SUM('Step 3'!T17:AE17)</f>
        <v>2303979</v>
      </c>
      <c r="F17" s="24">
        <f>SUM('Step 3'!U17:AF17)</f>
        <v>2291241</v>
      </c>
      <c r="G17" s="24">
        <f>SUM('Step 3'!V17:AG17)</f>
        <v>2297674</v>
      </c>
      <c r="H17" s="4"/>
      <c r="I17" s="4"/>
      <c r="J17" s="4">
        <f>SUM('Step 3'!Z17:AB17)</f>
        <v>674971</v>
      </c>
      <c r="K17" s="4">
        <f>SUM('Step 3'!AA17:AC17)</f>
        <v>613072</v>
      </c>
      <c r="L17" s="4">
        <f>SUM('Step 3'!AB17:AD17)</f>
        <v>531486</v>
      </c>
      <c r="M17" s="4">
        <f>SUM('Step 3'!AC17:AE17)</f>
        <v>496261</v>
      </c>
      <c r="N17" s="4">
        <f>SUM('Step 3'!AD17:AF17)</f>
        <v>539734</v>
      </c>
      <c r="O17" s="4">
        <f>SUM('Step 3'!AE17:AG17)</f>
        <v>598151</v>
      </c>
    </row>
    <row r="18" spans="1:15" x14ac:dyDescent="0.35">
      <c r="A18" t="s">
        <v>106</v>
      </c>
      <c r="B18" s="24">
        <f>SUM('Step 3'!Q18:AB18)</f>
        <v>11885</v>
      </c>
      <c r="C18" s="24">
        <f>SUM('Step 3'!R18:AC18)</f>
        <v>11738</v>
      </c>
      <c r="D18" s="24">
        <f>SUM('Step 3'!S18:AD18)</f>
        <v>11593</v>
      </c>
      <c r="E18" s="24">
        <f>SUM('Step 3'!T18:AE18)</f>
        <v>11511</v>
      </c>
      <c r="F18" s="24">
        <f>SUM('Step 3'!U18:AF18)</f>
        <v>11445</v>
      </c>
      <c r="G18" s="24">
        <f>SUM('Step 3'!V18:AG18)</f>
        <v>11489</v>
      </c>
      <c r="H18" s="4"/>
      <c r="I18" s="4"/>
      <c r="J18" s="4">
        <f>SUM('Step 3'!Z18:AB18)</f>
        <v>3731</v>
      </c>
      <c r="K18" s="4">
        <f>SUM('Step 3'!AA18:AC18)</f>
        <v>3279</v>
      </c>
      <c r="L18" s="4">
        <f>SUM('Step 3'!AB18:AD18)</f>
        <v>2674</v>
      </c>
      <c r="M18" s="4">
        <f>SUM('Step 3'!AC18:AE18)</f>
        <v>2358</v>
      </c>
      <c r="N18" s="4">
        <f>SUM('Step 3'!AD18:AF18)</f>
        <v>2479</v>
      </c>
      <c r="O18" s="4">
        <f>SUM('Step 3'!AE18:AG18)</f>
        <v>2735</v>
      </c>
    </row>
    <row r="19" spans="1:15" x14ac:dyDescent="0.35">
      <c r="A19" t="s">
        <v>107</v>
      </c>
      <c r="B19" s="24">
        <f>SUM('Step 3'!Q19:AB19)</f>
        <v>5615</v>
      </c>
      <c r="C19" s="24">
        <f>SUM('Step 3'!R19:AC19)</f>
        <v>5560</v>
      </c>
      <c r="D19" s="24">
        <f>SUM('Step 3'!S19:AD19)</f>
        <v>5465</v>
      </c>
      <c r="E19" s="24">
        <f>SUM('Step 3'!T19:AE19)</f>
        <v>5398</v>
      </c>
      <c r="F19" s="24">
        <f>SUM('Step 3'!U19:AF19)</f>
        <v>5360</v>
      </c>
      <c r="G19" s="24">
        <f>SUM('Step 3'!V19:AG19)</f>
        <v>5371</v>
      </c>
      <c r="H19" s="4"/>
      <c r="I19" s="4"/>
      <c r="J19" s="4">
        <f>SUM('Step 3'!Z19:AB19)</f>
        <v>1425</v>
      </c>
      <c r="K19" s="4">
        <f>SUM('Step 3'!AA19:AC19)</f>
        <v>1353</v>
      </c>
      <c r="L19" s="4">
        <f>SUM('Step 3'!AB19:AD19)</f>
        <v>1211</v>
      </c>
      <c r="M19" s="4">
        <f>SUM('Step 3'!AC19:AE19)</f>
        <v>1164</v>
      </c>
      <c r="N19" s="4">
        <f>SUM('Step 3'!AD19:AF19)</f>
        <v>1292</v>
      </c>
      <c r="O19" s="4">
        <f>SUM('Step 3'!AE19:AG19)</f>
        <v>1447</v>
      </c>
    </row>
    <row r="20" spans="1:15" x14ac:dyDescent="0.35">
      <c r="A20" t="s">
        <v>108</v>
      </c>
      <c r="B20" s="24">
        <f>SUM('Step 3'!Q20:AB20)</f>
        <v>10016</v>
      </c>
      <c r="C20" s="24">
        <f>SUM('Step 3'!R20:AC20)</f>
        <v>9924</v>
      </c>
      <c r="D20" s="24">
        <f>SUM('Step 3'!S20:AD20)</f>
        <v>9812</v>
      </c>
      <c r="E20" s="24">
        <f>SUM('Step 3'!T20:AE20)</f>
        <v>9777</v>
      </c>
      <c r="F20" s="24">
        <f>SUM('Step 3'!U20:AF20)</f>
        <v>9762</v>
      </c>
      <c r="G20" s="24">
        <f>SUM('Step 3'!V20:AG20)</f>
        <v>9792</v>
      </c>
      <c r="H20" s="4"/>
      <c r="I20" s="4"/>
      <c r="J20" s="4">
        <f>SUM('Step 3'!Z20:AB20)</f>
        <v>2776</v>
      </c>
      <c r="K20" s="4">
        <f>SUM('Step 3'!AA20:AC20)</f>
        <v>2489</v>
      </c>
      <c r="L20" s="4">
        <f>SUM('Step 3'!AB20:AD20)</f>
        <v>2218</v>
      </c>
      <c r="M20" s="4">
        <f>SUM('Step 3'!AC20:AE20)</f>
        <v>2175</v>
      </c>
      <c r="N20" s="4">
        <f>SUM('Step 3'!AD20:AF20)</f>
        <v>2420</v>
      </c>
      <c r="O20" s="4">
        <f>SUM('Step 3'!AE20:AG20)</f>
        <v>2684</v>
      </c>
    </row>
    <row r="21" spans="1:15" x14ac:dyDescent="0.35">
      <c r="A21" t="s">
        <v>109</v>
      </c>
      <c r="B21" s="24">
        <f>SUM('Step 3'!Q21:AB21)</f>
        <v>50217</v>
      </c>
      <c r="C21" s="24">
        <f>SUM('Step 3'!R21:AC21)</f>
        <v>49943</v>
      </c>
      <c r="D21" s="24">
        <f>SUM('Step 3'!S21:AD21)</f>
        <v>49572</v>
      </c>
      <c r="E21" s="24">
        <f>SUM('Step 3'!T21:AE21)</f>
        <v>49335</v>
      </c>
      <c r="F21" s="24">
        <f>SUM('Step 3'!U21:AF21)</f>
        <v>49146</v>
      </c>
      <c r="G21" s="24">
        <f>SUM('Step 3'!V21:AG21)</f>
        <v>49335</v>
      </c>
      <c r="H21" s="4"/>
      <c r="I21" s="4"/>
      <c r="J21" s="4">
        <f>SUM('Step 3'!Z21:AB21)</f>
        <v>14852</v>
      </c>
      <c r="K21" s="4">
        <f>SUM('Step 3'!AA21:AC21)</f>
        <v>13337</v>
      </c>
      <c r="L21" s="4">
        <f>SUM('Step 3'!AB21:AD21)</f>
        <v>11463</v>
      </c>
      <c r="M21" s="4">
        <f>SUM('Step 3'!AC21:AE21)</f>
        <v>10720</v>
      </c>
      <c r="N21" s="4">
        <f>SUM('Step 3'!AD21:AF21)</f>
        <v>11591</v>
      </c>
      <c r="O21" s="4">
        <f>SUM('Step 3'!AE21:AG21)</f>
        <v>12757</v>
      </c>
    </row>
    <row r="22" spans="1:15" x14ac:dyDescent="0.35">
      <c r="A22" t="s">
        <v>110</v>
      </c>
      <c r="B22" s="24">
        <f>SUM('Step 3'!Q22:AB22)</f>
        <v>6267</v>
      </c>
      <c r="C22" s="24">
        <f>SUM('Step 3'!R22:AC22)</f>
        <v>6221</v>
      </c>
      <c r="D22" s="24">
        <f>SUM('Step 3'!S22:AD22)</f>
        <v>6129</v>
      </c>
      <c r="E22" s="24">
        <f>SUM('Step 3'!T22:AE22)</f>
        <v>6088</v>
      </c>
      <c r="F22" s="24">
        <f>SUM('Step 3'!U22:AF22)</f>
        <v>6066</v>
      </c>
      <c r="G22" s="24">
        <f>SUM('Step 3'!V22:AG22)</f>
        <v>6090</v>
      </c>
      <c r="H22" s="4"/>
      <c r="I22" s="4"/>
      <c r="J22" s="4">
        <f>SUM('Step 3'!Z22:AB22)</f>
        <v>1675</v>
      </c>
      <c r="K22" s="4">
        <f>SUM('Step 3'!AA22:AC22)</f>
        <v>1551</v>
      </c>
      <c r="L22" s="4">
        <f>SUM('Step 3'!AB22:AD22)</f>
        <v>1387</v>
      </c>
      <c r="M22" s="4">
        <f>SUM('Step 3'!AC22:AE22)</f>
        <v>1329</v>
      </c>
      <c r="N22" s="4">
        <f>SUM('Step 3'!AD22:AF22)</f>
        <v>1473</v>
      </c>
      <c r="O22" s="4">
        <f>SUM('Step 3'!AE22:AG22)</f>
        <v>1651</v>
      </c>
    </row>
    <row r="23" spans="1:15" x14ac:dyDescent="0.35">
      <c r="A23" t="s">
        <v>111</v>
      </c>
      <c r="B23" s="24">
        <f>SUM('Step 3'!Q23:AB23)</f>
        <v>504629</v>
      </c>
      <c r="C23" s="24">
        <f>SUM('Step 3'!R23:AC23)</f>
        <v>505520</v>
      </c>
      <c r="D23" s="24">
        <f>SUM('Step 3'!S23:AD23)</f>
        <v>501679</v>
      </c>
      <c r="E23" s="24">
        <f>SUM('Step 3'!T23:AE23)</f>
        <v>497433</v>
      </c>
      <c r="F23" s="24">
        <f>SUM('Step 3'!U23:AF23)</f>
        <v>495475</v>
      </c>
      <c r="G23" s="24">
        <f>SUM('Step 3'!V23:AG23)</f>
        <v>493616</v>
      </c>
      <c r="H23" s="4"/>
      <c r="I23" s="4"/>
      <c r="J23" s="4">
        <f>SUM('Step 3'!Z23:AB23)</f>
        <v>114273</v>
      </c>
      <c r="K23" s="4">
        <f>SUM('Step 3'!AA23:AC23)</f>
        <v>108646</v>
      </c>
      <c r="L23" s="4">
        <f>SUM('Step 3'!AB23:AD23)</f>
        <v>108602</v>
      </c>
      <c r="M23" s="4">
        <f>SUM('Step 3'!AC23:AE23)</f>
        <v>111546</v>
      </c>
      <c r="N23" s="4">
        <f>SUM('Step 3'!AD23:AF23)</f>
        <v>121028</v>
      </c>
      <c r="O23" s="4">
        <f>SUM('Step 3'!AE23:AG23)</f>
        <v>134076</v>
      </c>
    </row>
    <row r="24" spans="1:15" x14ac:dyDescent="0.35">
      <c r="A24" t="s">
        <v>112</v>
      </c>
      <c r="B24" s="24">
        <f>SUM('Step 3'!Q24:AB24)</f>
        <v>105950</v>
      </c>
      <c r="C24" s="24">
        <f>SUM('Step 3'!R24:AC24)</f>
        <v>105156</v>
      </c>
      <c r="D24" s="24">
        <f>SUM('Step 3'!S24:AD24)</f>
        <v>104066</v>
      </c>
      <c r="E24" s="24">
        <f>SUM('Step 3'!T24:AE24)</f>
        <v>103248</v>
      </c>
      <c r="F24" s="24">
        <f>SUM('Step 3'!U24:AF24)</f>
        <v>102657</v>
      </c>
      <c r="G24" s="24">
        <f>SUM('Step 3'!V24:AG24)</f>
        <v>102954</v>
      </c>
      <c r="H24" s="4"/>
      <c r="I24" s="4"/>
      <c r="J24" s="4">
        <f>SUM('Step 3'!Z24:AB24)</f>
        <v>29448</v>
      </c>
      <c r="K24" s="4">
        <f>SUM('Step 3'!AA24:AC24)</f>
        <v>26659</v>
      </c>
      <c r="L24" s="4">
        <f>SUM('Step 3'!AB24:AD24)</f>
        <v>23156</v>
      </c>
      <c r="M24" s="4">
        <f>SUM('Step 3'!AC24:AE24)</f>
        <v>21928</v>
      </c>
      <c r="N24" s="4">
        <f>SUM('Step 3'!AD24:AF24)</f>
        <v>24735</v>
      </c>
      <c r="O24" s="4">
        <f>SUM('Step 3'!AE24:AG24)</f>
        <v>28211</v>
      </c>
    </row>
    <row r="25" spans="1:15" x14ac:dyDescent="0.35">
      <c r="A25" t="s">
        <v>113</v>
      </c>
      <c r="B25" s="24">
        <f>SUM('Step 3'!Q25:AB25)</f>
        <v>41012</v>
      </c>
      <c r="C25" s="24">
        <f>SUM('Step 3'!R25:AC25)</f>
        <v>40801</v>
      </c>
      <c r="D25" s="24">
        <f>SUM('Step 3'!S25:AD25)</f>
        <v>40486</v>
      </c>
      <c r="E25" s="24">
        <f>SUM('Step 3'!T25:AE25)</f>
        <v>40300</v>
      </c>
      <c r="F25" s="24">
        <f>SUM('Step 3'!U25:AF25)</f>
        <v>40186</v>
      </c>
      <c r="G25" s="24">
        <f>SUM('Step 3'!V25:AG25)</f>
        <v>40358</v>
      </c>
      <c r="H25" s="4"/>
      <c r="I25" s="4"/>
      <c r="J25" s="4">
        <f>SUM('Step 3'!Z25:AB25)</f>
        <v>11987</v>
      </c>
      <c r="K25" s="4">
        <f>SUM('Step 3'!AA25:AC25)</f>
        <v>10800</v>
      </c>
      <c r="L25" s="4">
        <f>SUM('Step 3'!AB25:AD25)</f>
        <v>9363</v>
      </c>
      <c r="M25" s="4">
        <f>SUM('Step 3'!AC25:AE25)</f>
        <v>8841</v>
      </c>
      <c r="N25" s="4">
        <f>SUM('Step 3'!AD25:AF25)</f>
        <v>9598</v>
      </c>
      <c r="O25" s="4">
        <f>SUM('Step 3'!AE25:AG25)</f>
        <v>10583</v>
      </c>
    </row>
    <row r="26" spans="1:15" x14ac:dyDescent="0.35">
      <c r="A26" t="s">
        <v>114</v>
      </c>
      <c r="B26" s="24">
        <f>SUM('Step 3'!Q26:AB26)</f>
        <v>70664</v>
      </c>
      <c r="C26" s="24">
        <f>SUM('Step 3'!R26:AC26)</f>
        <v>70328</v>
      </c>
      <c r="D26" s="24">
        <f>SUM('Step 3'!S26:AD26)</f>
        <v>69827</v>
      </c>
      <c r="E26" s="24">
        <f>SUM('Step 3'!T26:AE26)</f>
        <v>69597</v>
      </c>
      <c r="F26" s="24">
        <f>SUM('Step 3'!U26:AF26)</f>
        <v>69315</v>
      </c>
      <c r="G26" s="24">
        <f>SUM('Step 3'!V26:AG26)</f>
        <v>69471</v>
      </c>
      <c r="H26" s="4"/>
      <c r="I26" s="4"/>
      <c r="J26" s="4">
        <f>SUM('Step 3'!Z26:AB26)</f>
        <v>19179</v>
      </c>
      <c r="K26" s="4">
        <f>SUM('Step 3'!AA26:AC26)</f>
        <v>17752</v>
      </c>
      <c r="L26" s="4">
        <f>SUM('Step 3'!AB26:AD26)</f>
        <v>15963</v>
      </c>
      <c r="M26" s="4">
        <f>SUM('Step 3'!AC26:AE26)</f>
        <v>15569</v>
      </c>
      <c r="N26" s="4">
        <f>SUM('Step 3'!AD26:AF26)</f>
        <v>16992</v>
      </c>
      <c r="O26" s="4">
        <f>SUM('Step 3'!AE26:AG26)</f>
        <v>18698</v>
      </c>
    </row>
    <row r="27" spans="1:15" x14ac:dyDescent="0.35">
      <c r="A27" t="s">
        <v>115</v>
      </c>
      <c r="B27" s="24">
        <f>SUM('Step 3'!Q27:AB27)</f>
        <v>280491</v>
      </c>
      <c r="C27" s="24">
        <f>SUM('Step 3'!R27:AC27)</f>
        <v>279013</v>
      </c>
      <c r="D27" s="24">
        <f>SUM('Step 3'!S27:AD27)</f>
        <v>276860</v>
      </c>
      <c r="E27" s="24">
        <f>SUM('Step 3'!T27:AE27)</f>
        <v>275345</v>
      </c>
      <c r="F27" s="24">
        <f>SUM('Step 3'!U27:AF27)</f>
        <v>273926</v>
      </c>
      <c r="G27" s="24">
        <f>SUM('Step 3'!V27:AG27)</f>
        <v>274653</v>
      </c>
      <c r="H27" s="4"/>
      <c r="I27" s="4"/>
      <c r="J27" s="4">
        <f>SUM('Step 3'!Z27:AB27)</f>
        <v>82971</v>
      </c>
      <c r="K27" s="4">
        <f>SUM('Step 3'!AA27:AC27)</f>
        <v>74911</v>
      </c>
      <c r="L27" s="4">
        <f>SUM('Step 3'!AB27:AD27)</f>
        <v>63967</v>
      </c>
      <c r="M27" s="4">
        <f>SUM('Step 3'!AC27:AE27)</f>
        <v>58867</v>
      </c>
      <c r="N27" s="4">
        <f>SUM('Step 3'!AD27:AF27)</f>
        <v>63048</v>
      </c>
      <c r="O27" s="4">
        <f>SUM('Step 3'!AE27:AG27)</f>
        <v>69689</v>
      </c>
    </row>
    <row r="28" spans="1:15" x14ac:dyDescent="0.35">
      <c r="A28" t="s">
        <v>116</v>
      </c>
      <c r="B28" s="24">
        <f>SUM('Step 3'!Q28:AB28)</f>
        <v>264482</v>
      </c>
      <c r="C28" s="24">
        <f>SUM('Step 3'!R28:AC28)</f>
        <v>263143</v>
      </c>
      <c r="D28" s="24">
        <f>SUM('Step 3'!S28:AD28)</f>
        <v>261136</v>
      </c>
      <c r="E28" s="24">
        <f>SUM('Step 3'!T28:AE28)</f>
        <v>259726</v>
      </c>
      <c r="F28" s="24">
        <f>SUM('Step 3'!U28:AF28)</f>
        <v>258379</v>
      </c>
      <c r="G28" s="24">
        <f>SUM('Step 3'!V28:AG28)</f>
        <v>259033</v>
      </c>
      <c r="H28" s="4"/>
      <c r="I28" s="4"/>
      <c r="J28" s="4">
        <f>SUM('Step 3'!Z28:AB28)</f>
        <v>78031</v>
      </c>
      <c r="K28" s="4">
        <f>SUM('Step 3'!AA28:AC28)</f>
        <v>70517</v>
      </c>
      <c r="L28" s="4">
        <f>SUM('Step 3'!AB28:AD28)</f>
        <v>60312</v>
      </c>
      <c r="M28" s="4">
        <f>SUM('Step 3'!AC28:AE28)</f>
        <v>55572</v>
      </c>
      <c r="N28" s="4">
        <f>SUM('Step 3'!AD28:AF28)</f>
        <v>59563</v>
      </c>
      <c r="O28" s="4">
        <f>SUM('Step 3'!AE28:AG28)</f>
        <v>65848</v>
      </c>
    </row>
    <row r="29" spans="1:15" x14ac:dyDescent="0.35">
      <c r="A29" t="s">
        <v>117</v>
      </c>
      <c r="B29" s="24">
        <f>SUM('Step 3'!Q29:AB29)</f>
        <v>4579</v>
      </c>
      <c r="C29" s="24">
        <f>SUM('Step 3'!R29:AC29)</f>
        <v>4554</v>
      </c>
      <c r="D29" s="24">
        <f>SUM('Step 3'!S29:AD29)</f>
        <v>4520</v>
      </c>
      <c r="E29" s="24">
        <f>SUM('Step 3'!T29:AE29)</f>
        <v>4468</v>
      </c>
      <c r="F29" s="24">
        <f>SUM('Step 3'!U29:AF29)</f>
        <v>4449</v>
      </c>
      <c r="G29" s="24">
        <f>SUM('Step 3'!V29:AG29)</f>
        <v>4485</v>
      </c>
      <c r="H29" s="4"/>
      <c r="I29" s="4"/>
      <c r="J29" s="4">
        <f>SUM('Step 3'!Z29:AB29)</f>
        <v>1303</v>
      </c>
      <c r="K29" s="4">
        <f>SUM('Step 3'!AA29:AC29)</f>
        <v>1208</v>
      </c>
      <c r="L29" s="4">
        <f>SUM('Step 3'!AB29:AD29)</f>
        <v>1050</v>
      </c>
      <c r="M29" s="4">
        <f>SUM('Step 3'!AC29:AE29)</f>
        <v>960</v>
      </c>
      <c r="N29" s="4">
        <f>SUM('Step 3'!AD29:AF29)</f>
        <v>1037</v>
      </c>
      <c r="O29" s="4">
        <f>SUM('Step 3'!AE29:AG29)</f>
        <v>1170</v>
      </c>
    </row>
    <row r="30" spans="1:15" x14ac:dyDescent="0.35">
      <c r="A30" t="s">
        <v>118</v>
      </c>
      <c r="B30" s="24">
        <f>SUM('Step 3'!Q30:AB30)</f>
        <v>6885</v>
      </c>
      <c r="C30" s="24">
        <f>SUM('Step 3'!R30:AC30)</f>
        <v>6853</v>
      </c>
      <c r="D30" s="24">
        <f>SUM('Step 3'!S30:AD30)</f>
        <v>6782</v>
      </c>
      <c r="E30" s="24">
        <f>SUM('Step 3'!T30:AE30)</f>
        <v>6710</v>
      </c>
      <c r="F30" s="24">
        <f>SUM('Step 3'!U30:AF30)</f>
        <v>6650</v>
      </c>
      <c r="G30" s="24">
        <f>SUM('Step 3'!V30:AG30)</f>
        <v>6664</v>
      </c>
      <c r="H30" s="4"/>
      <c r="I30" s="4"/>
      <c r="J30" s="4">
        <f>SUM('Step 3'!Z30:AB30)</f>
        <v>1863</v>
      </c>
      <c r="K30" s="4">
        <f>SUM('Step 3'!AA30:AC30)</f>
        <v>1731</v>
      </c>
      <c r="L30" s="4">
        <f>SUM('Step 3'!AB30:AD30)</f>
        <v>1520</v>
      </c>
      <c r="M30" s="4">
        <f>SUM('Step 3'!AC30:AE30)</f>
        <v>1426</v>
      </c>
      <c r="N30" s="4">
        <f>SUM('Step 3'!AD30:AF30)</f>
        <v>1573</v>
      </c>
      <c r="O30" s="4">
        <f>SUM('Step 3'!AE30:AG30)</f>
        <v>1755</v>
      </c>
    </row>
    <row r="31" spans="1:15" x14ac:dyDescent="0.35">
      <c r="A31" t="s">
        <v>119</v>
      </c>
      <c r="B31" s="24">
        <f>SUM('Step 3'!Q31:AB31)</f>
        <v>16009</v>
      </c>
      <c r="C31" s="24">
        <f>SUM('Step 3'!R31:AC31)</f>
        <v>15870</v>
      </c>
      <c r="D31" s="24">
        <f>SUM('Step 3'!S31:AD31)</f>
        <v>15724</v>
      </c>
      <c r="E31" s="24">
        <f>SUM('Step 3'!T31:AE31)</f>
        <v>15619</v>
      </c>
      <c r="F31" s="24">
        <f>SUM('Step 3'!U31:AF31)</f>
        <v>15547</v>
      </c>
      <c r="G31" s="24">
        <f>SUM('Step 3'!V31:AG31)</f>
        <v>15620</v>
      </c>
      <c r="H31" s="4"/>
      <c r="I31" s="4"/>
      <c r="J31" s="4">
        <f>SUM('Step 3'!Z31:AB31)</f>
        <v>4940</v>
      </c>
      <c r="K31" s="4">
        <f>SUM('Step 3'!AA31:AC31)</f>
        <v>4394</v>
      </c>
      <c r="L31" s="4">
        <f>SUM('Step 3'!AB31:AD31)</f>
        <v>3655</v>
      </c>
      <c r="M31" s="4">
        <f>SUM('Step 3'!AC31:AE31)</f>
        <v>3295</v>
      </c>
      <c r="N31" s="4">
        <f>SUM('Step 3'!AD31:AF31)</f>
        <v>3485</v>
      </c>
      <c r="O31" s="4">
        <f>SUM('Step 3'!AE31:AG31)</f>
        <v>3841</v>
      </c>
    </row>
    <row r="32" spans="1:15" x14ac:dyDescent="0.35">
      <c r="A32" t="s">
        <v>35</v>
      </c>
      <c r="B32" s="24">
        <f>SUM('Step 3'!Q32:AB32)</f>
        <v>15507</v>
      </c>
      <c r="C32" s="24">
        <f>SUM('Step 3'!R32:AC32)</f>
        <v>15386</v>
      </c>
      <c r="D32" s="24">
        <f>SUM('Step 3'!S32:AD32)</f>
        <v>15243</v>
      </c>
      <c r="E32" s="24">
        <f>SUM('Step 3'!T32:AE32)</f>
        <v>15103</v>
      </c>
      <c r="F32" s="24">
        <f>SUM('Step 3'!U32:AF32)</f>
        <v>14932</v>
      </c>
      <c r="G32" s="24">
        <f>SUM('Step 3'!V32:AG32)</f>
        <v>14934</v>
      </c>
      <c r="H32" s="4"/>
      <c r="I32" s="4"/>
      <c r="J32" s="4">
        <f>SUM('Step 3'!Z32:AB32)</f>
        <v>4686</v>
      </c>
      <c r="K32" s="4">
        <f>SUM('Step 3'!AA32:AC32)</f>
        <v>4228</v>
      </c>
      <c r="L32" s="4">
        <f>SUM('Step 3'!AB32:AD32)</f>
        <v>3541</v>
      </c>
      <c r="M32" s="4">
        <f>SUM('Step 3'!AC32:AE32)</f>
        <v>3139</v>
      </c>
      <c r="N32" s="4">
        <f>SUM('Step 3'!AD32:AF32)</f>
        <v>3317</v>
      </c>
      <c r="O32" s="4">
        <f>SUM('Step 3'!AE32:AG32)</f>
        <v>3680</v>
      </c>
    </row>
    <row r="33" spans="1:15" x14ac:dyDescent="0.35">
      <c r="A33" t="s">
        <v>36</v>
      </c>
      <c r="B33" s="24">
        <f>SUM('Step 3'!Q33:AB33)</f>
        <v>26297</v>
      </c>
      <c r="C33" s="24">
        <f>SUM('Step 3'!R33:AC33)</f>
        <v>26137</v>
      </c>
      <c r="D33" s="24">
        <f>SUM('Step 3'!S33:AD33)</f>
        <v>25884</v>
      </c>
      <c r="E33" s="24">
        <f>SUM('Step 3'!T33:AE33)</f>
        <v>25702</v>
      </c>
      <c r="F33" s="24">
        <f>SUM('Step 3'!U33:AF33)</f>
        <v>25639</v>
      </c>
      <c r="G33" s="24">
        <f>SUM('Step 3'!V33:AG33)</f>
        <v>25755</v>
      </c>
      <c r="H33" s="4"/>
      <c r="I33" s="4"/>
      <c r="J33" s="4">
        <f>SUM('Step 3'!Z33:AB33)</f>
        <v>7982</v>
      </c>
      <c r="K33" s="4">
        <f>SUM('Step 3'!AA33:AC33)</f>
        <v>7149</v>
      </c>
      <c r="L33" s="4">
        <f>SUM('Step 3'!AB33:AD33)</f>
        <v>5984</v>
      </c>
      <c r="M33" s="4">
        <f>SUM('Step 3'!AC33:AE33)</f>
        <v>5415</v>
      </c>
      <c r="N33" s="4">
        <f>SUM('Step 3'!AD33:AF33)</f>
        <v>5760</v>
      </c>
      <c r="O33" s="4">
        <f>SUM('Step 3'!AE33:AG33)</f>
        <v>6417</v>
      </c>
    </row>
    <row r="34" spans="1:15" x14ac:dyDescent="0.35">
      <c r="A34" t="s">
        <v>120</v>
      </c>
      <c r="B34" s="24">
        <f>SUM('Step 3'!Q34:AB34)</f>
        <v>21638</v>
      </c>
      <c r="C34" s="24">
        <f>SUM('Step 3'!R34:AC34)</f>
        <v>21501</v>
      </c>
      <c r="D34" s="24">
        <f>SUM('Step 3'!S34:AD34)</f>
        <v>21381</v>
      </c>
      <c r="E34" s="24">
        <f>SUM('Step 3'!T34:AE34)</f>
        <v>21268</v>
      </c>
      <c r="F34" s="24">
        <f>SUM('Step 3'!U34:AF34)</f>
        <v>21121</v>
      </c>
      <c r="G34" s="24">
        <f>SUM('Step 3'!V34:AG34)</f>
        <v>21159</v>
      </c>
      <c r="H34" s="4"/>
      <c r="I34" s="4"/>
      <c r="J34" s="4">
        <f>SUM('Step 3'!Z34:AB34)</f>
        <v>6405</v>
      </c>
      <c r="K34" s="4">
        <f>SUM('Step 3'!AA34:AC34)</f>
        <v>5783</v>
      </c>
      <c r="L34" s="4">
        <f>SUM('Step 3'!AB34:AD34)</f>
        <v>4987</v>
      </c>
      <c r="M34" s="4">
        <f>SUM('Step 3'!AC34:AE34)</f>
        <v>4578</v>
      </c>
      <c r="N34" s="4">
        <f>SUM('Step 3'!AD34:AF34)</f>
        <v>4921</v>
      </c>
      <c r="O34" s="4">
        <f>SUM('Step 3'!AE34:AG34)</f>
        <v>5435</v>
      </c>
    </row>
    <row r="35" spans="1:15" x14ac:dyDescent="0.35">
      <c r="A35" t="s">
        <v>37</v>
      </c>
      <c r="B35" s="24">
        <f>SUM('Step 3'!Q35:AB35)</f>
        <v>16144</v>
      </c>
      <c r="C35" s="24">
        <f>SUM('Step 3'!R35:AC35)</f>
        <v>16053</v>
      </c>
      <c r="D35" s="24">
        <f>SUM('Step 3'!S35:AD35)</f>
        <v>15871</v>
      </c>
      <c r="E35" s="24">
        <f>SUM('Step 3'!T35:AE35)</f>
        <v>15741</v>
      </c>
      <c r="F35" s="24">
        <f>SUM('Step 3'!U35:AF35)</f>
        <v>15612</v>
      </c>
      <c r="G35" s="24">
        <f>SUM('Step 3'!V35:AG35)</f>
        <v>15578</v>
      </c>
      <c r="H35" s="4"/>
      <c r="I35" s="4"/>
      <c r="J35" s="4">
        <f>SUM('Step 3'!Z35:AB35)</f>
        <v>4663</v>
      </c>
      <c r="K35" s="4">
        <f>SUM('Step 3'!AA35:AC35)</f>
        <v>4257</v>
      </c>
      <c r="L35" s="4">
        <f>SUM('Step 3'!AB35:AD35)</f>
        <v>3666</v>
      </c>
      <c r="M35" s="4">
        <f>SUM('Step 3'!AC35:AE35)</f>
        <v>3364</v>
      </c>
      <c r="N35" s="4">
        <f>SUM('Step 3'!AD35:AF35)</f>
        <v>3547</v>
      </c>
      <c r="O35" s="4">
        <f>SUM('Step 3'!AE35:AG35)</f>
        <v>3893</v>
      </c>
    </row>
    <row r="36" spans="1:15" x14ac:dyDescent="0.35">
      <c r="A36" t="s">
        <v>38</v>
      </c>
      <c r="B36" s="24">
        <f>SUM('Step 3'!Q36:AB36)</f>
        <v>8671</v>
      </c>
      <c r="C36" s="24">
        <f>SUM('Step 3'!R36:AC36)</f>
        <v>8632</v>
      </c>
      <c r="D36" s="24">
        <f>SUM('Step 3'!S36:AD36)</f>
        <v>8565</v>
      </c>
      <c r="E36" s="24">
        <f>SUM('Step 3'!T36:AE36)</f>
        <v>8523</v>
      </c>
      <c r="F36" s="24">
        <f>SUM('Step 3'!U36:AF36)</f>
        <v>8485</v>
      </c>
      <c r="G36" s="24">
        <f>SUM('Step 3'!V36:AG36)</f>
        <v>8529</v>
      </c>
      <c r="H36" s="4"/>
      <c r="I36" s="4"/>
      <c r="J36" s="4">
        <f>SUM('Step 3'!Z36:AB36)</f>
        <v>2751</v>
      </c>
      <c r="K36" s="4">
        <f>SUM('Step 3'!AA36:AC36)</f>
        <v>2463</v>
      </c>
      <c r="L36" s="4">
        <f>SUM('Step 3'!AB36:AD36)</f>
        <v>2021</v>
      </c>
      <c r="M36" s="4">
        <f>SUM('Step 3'!AC36:AE36)</f>
        <v>1775</v>
      </c>
      <c r="N36" s="4">
        <f>SUM('Step 3'!AD36:AF36)</f>
        <v>1880</v>
      </c>
      <c r="O36" s="4">
        <f>SUM('Step 3'!AE36:AG36)</f>
        <v>2096</v>
      </c>
    </row>
    <row r="37" spans="1:15" x14ac:dyDescent="0.35">
      <c r="A37" t="s">
        <v>121</v>
      </c>
      <c r="B37" s="24">
        <f>SUM('Step 3'!Q37:AB37)</f>
        <v>5827</v>
      </c>
      <c r="C37" s="24">
        <f>SUM('Step 3'!R37:AC37)</f>
        <v>5781</v>
      </c>
      <c r="D37" s="24">
        <f>SUM('Step 3'!S37:AD37)</f>
        <v>5735</v>
      </c>
      <c r="E37" s="24">
        <f>SUM('Step 3'!T37:AE37)</f>
        <v>5711</v>
      </c>
      <c r="F37" s="24">
        <f>SUM('Step 3'!U37:AF37)</f>
        <v>5678</v>
      </c>
      <c r="G37" s="24">
        <f>SUM('Step 3'!V37:AG37)</f>
        <v>5694</v>
      </c>
      <c r="H37" s="4"/>
      <c r="I37" s="4"/>
      <c r="J37" s="4">
        <f>SUM('Step 3'!Z37:AB37)</f>
        <v>1625</v>
      </c>
      <c r="K37" s="4">
        <f>SUM('Step 3'!AA37:AC37)</f>
        <v>1492</v>
      </c>
      <c r="L37" s="4">
        <f>SUM('Step 3'!AB37:AD37)</f>
        <v>1328</v>
      </c>
      <c r="M37" s="4">
        <f>SUM('Step 3'!AC37:AE37)</f>
        <v>1277</v>
      </c>
      <c r="N37" s="4">
        <f>SUM('Step 3'!AD37:AF37)</f>
        <v>1390</v>
      </c>
      <c r="O37" s="4">
        <f>SUM('Step 3'!AE37:AG37)</f>
        <v>1517</v>
      </c>
    </row>
    <row r="38" spans="1:15" x14ac:dyDescent="0.35">
      <c r="A38" t="s">
        <v>122</v>
      </c>
      <c r="B38" s="24">
        <f>SUM('Step 3'!Q38:AB38)</f>
        <v>6132</v>
      </c>
      <c r="C38" s="24">
        <f>SUM('Step 3'!R38:AC38)</f>
        <v>6074</v>
      </c>
      <c r="D38" s="24">
        <f>SUM('Step 3'!S38:AD38)</f>
        <v>6002</v>
      </c>
      <c r="E38" s="24">
        <f>SUM('Step 3'!T38:AE38)</f>
        <v>5953</v>
      </c>
      <c r="F38" s="24">
        <f>SUM('Step 3'!U38:AF38)</f>
        <v>5905</v>
      </c>
      <c r="G38" s="24">
        <f>SUM('Step 3'!V38:AG38)</f>
        <v>5897</v>
      </c>
      <c r="H38" s="4"/>
      <c r="I38" s="4"/>
      <c r="J38" s="4">
        <f>SUM('Step 3'!Z38:AB38)</f>
        <v>1729</v>
      </c>
      <c r="K38" s="4">
        <f>SUM('Step 3'!AA38:AC38)</f>
        <v>1562</v>
      </c>
      <c r="L38" s="4">
        <f>SUM('Step 3'!AB38:AD38)</f>
        <v>1341</v>
      </c>
      <c r="M38" s="4">
        <f>SUM('Step 3'!AC38:AE38)</f>
        <v>1237</v>
      </c>
      <c r="N38" s="4">
        <f>SUM('Step 3'!AD38:AF38)</f>
        <v>1334</v>
      </c>
      <c r="O38" s="4">
        <f>SUM('Step 3'!AE38:AG38)</f>
        <v>1484</v>
      </c>
    </row>
    <row r="39" spans="1:15" x14ac:dyDescent="0.35">
      <c r="A39" t="s">
        <v>123</v>
      </c>
      <c r="B39" s="24">
        <f>SUM('Step 3'!Q39:AB39)</f>
        <v>6009</v>
      </c>
      <c r="C39" s="24">
        <f>SUM('Step 3'!R39:AC39)</f>
        <v>5947</v>
      </c>
      <c r="D39" s="24">
        <f>SUM('Step 3'!S39:AD39)</f>
        <v>5873</v>
      </c>
      <c r="E39" s="24">
        <f>SUM('Step 3'!T39:AE39)</f>
        <v>5798</v>
      </c>
      <c r="F39" s="24">
        <f>SUM('Step 3'!U39:AF39)</f>
        <v>5743</v>
      </c>
      <c r="G39" s="24">
        <f>SUM('Step 3'!V39:AG39)</f>
        <v>5750</v>
      </c>
      <c r="H39" s="4"/>
      <c r="I39" s="4"/>
      <c r="J39" s="4">
        <f>SUM('Step 3'!Z39:AB39)</f>
        <v>1716</v>
      </c>
      <c r="K39" s="4">
        <f>SUM('Step 3'!AA39:AC39)</f>
        <v>1557</v>
      </c>
      <c r="L39" s="4">
        <f>SUM('Step 3'!AB39:AD39)</f>
        <v>1306</v>
      </c>
      <c r="M39" s="4">
        <f>SUM('Step 3'!AC39:AE39)</f>
        <v>1170</v>
      </c>
      <c r="N39" s="4">
        <f>SUM('Step 3'!AD39:AF39)</f>
        <v>1250</v>
      </c>
      <c r="O39" s="4">
        <f>SUM('Step 3'!AE39:AG39)</f>
        <v>1413</v>
      </c>
    </row>
    <row r="40" spans="1:15" x14ac:dyDescent="0.35">
      <c r="A40" t="s">
        <v>124</v>
      </c>
      <c r="B40" s="24">
        <f>SUM('Step 3'!Q40:AB40)</f>
        <v>16948</v>
      </c>
      <c r="C40" s="24">
        <f>SUM('Step 3'!R40:AC40)</f>
        <v>16796</v>
      </c>
      <c r="D40" s="24">
        <f>SUM('Step 3'!S40:AD40)</f>
        <v>16618</v>
      </c>
      <c r="E40" s="24">
        <f>SUM('Step 3'!T40:AE40)</f>
        <v>16486</v>
      </c>
      <c r="F40" s="24">
        <f>SUM('Step 3'!U40:AF40)</f>
        <v>16395</v>
      </c>
      <c r="G40" s="24">
        <f>SUM('Step 3'!V40:AG40)</f>
        <v>16445</v>
      </c>
      <c r="H40" s="4"/>
      <c r="I40" s="4"/>
      <c r="J40" s="4">
        <f>SUM('Step 3'!Z40:AB40)</f>
        <v>4635</v>
      </c>
      <c r="K40" s="4">
        <f>SUM('Step 3'!AA40:AC40)</f>
        <v>4291</v>
      </c>
      <c r="L40" s="4">
        <f>SUM('Step 3'!AB40:AD40)</f>
        <v>3816</v>
      </c>
      <c r="M40" s="4">
        <f>SUM('Step 3'!AC40:AE40)</f>
        <v>3632</v>
      </c>
      <c r="N40" s="4">
        <f>SUM('Step 3'!AD40:AF40)</f>
        <v>3978</v>
      </c>
      <c r="O40" s="4">
        <f>SUM('Step 3'!AE40:AG40)</f>
        <v>4383</v>
      </c>
    </row>
    <row r="41" spans="1:15" x14ac:dyDescent="0.35">
      <c r="A41" t="s">
        <v>125</v>
      </c>
      <c r="B41" s="24">
        <f>SUM('Step 3'!Q41:AB41)</f>
        <v>11121</v>
      </c>
      <c r="C41" s="24">
        <f>SUM('Step 3'!R41:AC41)</f>
        <v>11045</v>
      </c>
      <c r="D41" s="24">
        <f>SUM('Step 3'!S41:AD41)</f>
        <v>10926</v>
      </c>
      <c r="E41" s="24">
        <f>SUM('Step 3'!T41:AE41)</f>
        <v>10842</v>
      </c>
      <c r="F41" s="24">
        <f>SUM('Step 3'!U41:AF41)</f>
        <v>10780</v>
      </c>
      <c r="G41" s="24">
        <f>SUM('Step 3'!V41:AG41)</f>
        <v>10849</v>
      </c>
      <c r="H41" s="4"/>
      <c r="I41" s="4"/>
      <c r="J41" s="4">
        <f>SUM('Step 3'!Z41:AB41)</f>
        <v>3051</v>
      </c>
      <c r="K41" s="4">
        <f>SUM('Step 3'!AA41:AC41)</f>
        <v>2861</v>
      </c>
      <c r="L41" s="4">
        <f>SUM('Step 3'!AB41:AD41)</f>
        <v>2585</v>
      </c>
      <c r="M41" s="4">
        <f>SUM('Step 3'!AC41:AE41)</f>
        <v>2452</v>
      </c>
      <c r="N41" s="4">
        <f>SUM('Step 3'!AD41:AF41)</f>
        <v>2643</v>
      </c>
      <c r="O41" s="4">
        <f>SUM('Step 3'!AE41:AG41)</f>
        <v>2921</v>
      </c>
    </row>
    <row r="42" spans="1:15" x14ac:dyDescent="0.35">
      <c r="A42" t="s">
        <v>126</v>
      </c>
      <c r="B42" s="24">
        <f>SUM('Step 3'!Q42:AB42)</f>
        <v>6284</v>
      </c>
      <c r="C42" s="24">
        <f>SUM('Step 3'!R42:AC42)</f>
        <v>6232</v>
      </c>
      <c r="D42" s="24">
        <f>SUM('Step 3'!S42:AD42)</f>
        <v>6176</v>
      </c>
      <c r="E42" s="24">
        <f>SUM('Step 3'!T42:AE42)</f>
        <v>6112</v>
      </c>
      <c r="F42" s="24">
        <f>SUM('Step 3'!U42:AF42)</f>
        <v>6054</v>
      </c>
      <c r="G42" s="24">
        <f>SUM('Step 3'!V42:AG42)</f>
        <v>6053</v>
      </c>
      <c r="H42" s="4"/>
      <c r="I42" s="4"/>
      <c r="J42" s="4">
        <f>SUM('Step 3'!Z42:AB42)</f>
        <v>1698</v>
      </c>
      <c r="K42" s="4">
        <f>SUM('Step 3'!AA42:AC42)</f>
        <v>1590</v>
      </c>
      <c r="L42" s="4">
        <f>SUM('Step 3'!AB42:AD42)</f>
        <v>1417</v>
      </c>
      <c r="M42" s="4">
        <f>SUM('Step 3'!AC42:AE42)</f>
        <v>1335</v>
      </c>
      <c r="N42" s="4">
        <f>SUM('Step 3'!AD42:AF42)</f>
        <v>1447</v>
      </c>
      <c r="O42" s="4">
        <f>SUM('Step 3'!AE42:AG42)</f>
        <v>1584</v>
      </c>
    </row>
    <row r="43" spans="1:15" x14ac:dyDescent="0.35">
      <c r="A43" t="s">
        <v>39</v>
      </c>
      <c r="B43" s="24">
        <f>SUM('Step 3'!Q43:AB43)</f>
        <v>15536</v>
      </c>
      <c r="C43" s="24">
        <f>SUM('Step 3'!R43:AC43)</f>
        <v>15479</v>
      </c>
      <c r="D43" s="24">
        <f>SUM('Step 3'!S43:AD43)</f>
        <v>15396</v>
      </c>
      <c r="E43" s="24">
        <f>SUM('Step 3'!T43:AE43)</f>
        <v>15340</v>
      </c>
      <c r="F43" s="24">
        <f>SUM('Step 3'!U43:AF43)</f>
        <v>15331</v>
      </c>
      <c r="G43" s="24">
        <f>SUM('Step 3'!V43:AG43)</f>
        <v>15421</v>
      </c>
      <c r="H43" s="4"/>
      <c r="I43" s="4"/>
      <c r="J43" s="4">
        <f>SUM('Step 3'!Z43:AB43)</f>
        <v>4709</v>
      </c>
      <c r="K43" s="4">
        <f>SUM('Step 3'!AA43:AC43)</f>
        <v>4300</v>
      </c>
      <c r="L43" s="4">
        <f>SUM('Step 3'!AB43:AD43)</f>
        <v>3712</v>
      </c>
      <c r="M43" s="4">
        <f>SUM('Step 3'!AC43:AE43)</f>
        <v>3417</v>
      </c>
      <c r="N43" s="4">
        <f>SUM('Step 3'!AD43:AF43)</f>
        <v>3613</v>
      </c>
      <c r="O43" s="4">
        <f>SUM('Step 3'!AE43:AG43)</f>
        <v>3953</v>
      </c>
    </row>
    <row r="44" spans="1:15" x14ac:dyDescent="0.35">
      <c r="A44" t="s">
        <v>127</v>
      </c>
      <c r="B44" s="24">
        <f>SUM('Step 3'!Q44:AB44)</f>
        <v>15847</v>
      </c>
      <c r="C44" s="24">
        <f>SUM('Step 3'!R44:AC44)</f>
        <v>15681</v>
      </c>
      <c r="D44" s="24">
        <f>SUM('Step 3'!S44:AD44)</f>
        <v>15507</v>
      </c>
      <c r="E44" s="24">
        <f>SUM('Step 3'!T44:AE44)</f>
        <v>15348</v>
      </c>
      <c r="F44" s="24">
        <f>SUM('Step 3'!U44:AF44)</f>
        <v>15254</v>
      </c>
      <c r="G44" s="24">
        <f>SUM('Step 3'!V44:AG44)</f>
        <v>15281</v>
      </c>
      <c r="H44" s="4"/>
      <c r="I44" s="4"/>
      <c r="J44" s="4">
        <f>SUM('Step 3'!Z44:AB44)</f>
        <v>4342</v>
      </c>
      <c r="K44" s="4">
        <f>SUM('Step 3'!AA44:AC44)</f>
        <v>3962</v>
      </c>
      <c r="L44" s="4">
        <f>SUM('Step 3'!AB44:AD44)</f>
        <v>3494</v>
      </c>
      <c r="M44" s="4">
        <f>SUM('Step 3'!AC44:AE44)</f>
        <v>3333</v>
      </c>
      <c r="N44" s="4">
        <f>SUM('Step 3'!AD44:AF44)</f>
        <v>3675</v>
      </c>
      <c r="O44" s="4">
        <f>SUM('Step 3'!AE44:AG44)</f>
        <v>4074</v>
      </c>
    </row>
    <row r="45" spans="1:15" x14ac:dyDescent="0.35">
      <c r="A45" t="s">
        <v>40</v>
      </c>
      <c r="B45" s="24">
        <f>SUM('Step 3'!Q45:AB45)</f>
        <v>10906</v>
      </c>
      <c r="C45" s="24">
        <f>SUM('Step 3'!R45:AC45)</f>
        <v>10817</v>
      </c>
      <c r="D45" s="24">
        <f>SUM('Step 3'!S45:AD45)</f>
        <v>10720</v>
      </c>
      <c r="E45" s="24">
        <f>SUM('Step 3'!T45:AE45)</f>
        <v>10664</v>
      </c>
      <c r="F45" s="24">
        <f>SUM('Step 3'!U45:AF45)</f>
        <v>10624</v>
      </c>
      <c r="G45" s="24">
        <f>SUM('Step 3'!V45:AG45)</f>
        <v>10689</v>
      </c>
      <c r="H45" s="4"/>
      <c r="I45" s="4"/>
      <c r="J45" s="4">
        <f>SUM('Step 3'!Z45:AB45)</f>
        <v>3255</v>
      </c>
      <c r="K45" s="4">
        <f>SUM('Step 3'!AA45:AC45)</f>
        <v>2957</v>
      </c>
      <c r="L45" s="4">
        <f>SUM('Step 3'!AB45:AD45)</f>
        <v>2505</v>
      </c>
      <c r="M45" s="4">
        <f>SUM('Step 3'!AC45:AE45)</f>
        <v>2277</v>
      </c>
      <c r="N45" s="4">
        <f>SUM('Step 3'!AD45:AF45)</f>
        <v>2476</v>
      </c>
      <c r="O45" s="4">
        <f>SUM('Step 3'!AE45:AG45)</f>
        <v>2764</v>
      </c>
    </row>
    <row r="46" spans="1:15" x14ac:dyDescent="0.35">
      <c r="A46" t="s">
        <v>128</v>
      </c>
      <c r="B46" s="24">
        <f>SUM('Step 3'!Q46:AB46)</f>
        <v>18698</v>
      </c>
      <c r="C46" s="24">
        <f>SUM('Step 3'!R46:AC46)</f>
        <v>18516</v>
      </c>
      <c r="D46" s="24">
        <f>SUM('Step 3'!S46:AD46)</f>
        <v>18250</v>
      </c>
      <c r="E46" s="24">
        <f>SUM('Step 3'!T46:AE46)</f>
        <v>18068</v>
      </c>
      <c r="F46" s="24">
        <f>SUM('Step 3'!U46:AF46)</f>
        <v>17899</v>
      </c>
      <c r="G46" s="24">
        <f>SUM('Step 3'!V46:AG46)</f>
        <v>17893</v>
      </c>
      <c r="H46" s="4"/>
      <c r="I46" s="4"/>
      <c r="J46" s="4">
        <f>SUM('Step 3'!Z46:AB46)</f>
        <v>5727</v>
      </c>
      <c r="K46" s="4">
        <f>SUM('Step 3'!AA46:AC46)</f>
        <v>5031</v>
      </c>
      <c r="L46" s="4">
        <f>SUM('Step 3'!AB46:AD46)</f>
        <v>4123</v>
      </c>
      <c r="M46" s="4">
        <f>SUM('Step 3'!AC46:AE46)</f>
        <v>3633</v>
      </c>
      <c r="N46" s="4">
        <f>SUM('Step 3'!AD46:AF46)</f>
        <v>3813</v>
      </c>
      <c r="O46" s="4">
        <f>SUM('Step 3'!AE46:AG46)</f>
        <v>4156</v>
      </c>
    </row>
    <row r="47" spans="1:15" x14ac:dyDescent="0.35">
      <c r="A47" t="s">
        <v>41</v>
      </c>
      <c r="B47" s="24">
        <f>SUM('Step 3'!Q47:AB47)</f>
        <v>10730</v>
      </c>
      <c r="C47" s="24">
        <f>SUM('Step 3'!R47:AC47)</f>
        <v>10663</v>
      </c>
      <c r="D47" s="24">
        <f>SUM('Step 3'!S47:AD47)</f>
        <v>10544</v>
      </c>
      <c r="E47" s="24">
        <f>SUM('Step 3'!T47:AE47)</f>
        <v>10454</v>
      </c>
      <c r="F47" s="24">
        <f>SUM('Step 3'!U47:AF47)</f>
        <v>10419</v>
      </c>
      <c r="G47" s="24">
        <f>SUM('Step 3'!V47:AG47)</f>
        <v>10450</v>
      </c>
      <c r="H47" s="4"/>
      <c r="I47" s="4"/>
      <c r="J47" s="4">
        <f>SUM('Step 3'!Z47:AB47)</f>
        <v>3396</v>
      </c>
      <c r="K47" s="4">
        <f>SUM('Step 3'!AA47:AC47)</f>
        <v>2984</v>
      </c>
      <c r="L47" s="4">
        <f>SUM('Step 3'!AB47:AD47)</f>
        <v>2435</v>
      </c>
      <c r="M47" s="4">
        <f>SUM('Step 3'!AC47:AE47)</f>
        <v>2188</v>
      </c>
      <c r="N47" s="4">
        <f>SUM('Step 3'!AD47:AF47)</f>
        <v>2294</v>
      </c>
      <c r="O47" s="4">
        <f>SUM('Step 3'!AE47:AG47)</f>
        <v>2539</v>
      </c>
    </row>
    <row r="48" spans="1:15" x14ac:dyDescent="0.35">
      <c r="A48" t="s">
        <v>129</v>
      </c>
      <c r="B48" s="24">
        <f>SUM('Step 3'!Q48:AB48)</f>
        <v>10730</v>
      </c>
      <c r="C48" s="24">
        <f>SUM('Step 3'!R48:AC48)</f>
        <v>10663</v>
      </c>
      <c r="D48" s="24">
        <f>SUM('Step 3'!S48:AD48)</f>
        <v>10544</v>
      </c>
      <c r="E48" s="24">
        <f>SUM('Step 3'!T48:AE48)</f>
        <v>10454</v>
      </c>
      <c r="F48" s="24">
        <f>SUM('Step 3'!U48:AF48)</f>
        <v>10419</v>
      </c>
      <c r="G48" s="24">
        <f>SUM('Step 3'!V48:AG48)</f>
        <v>10450</v>
      </c>
      <c r="H48" s="4"/>
      <c r="I48" s="4"/>
      <c r="J48" s="4">
        <f>SUM('Step 3'!Z48:AB48)</f>
        <v>3396</v>
      </c>
      <c r="K48" s="4">
        <f>SUM('Step 3'!AA48:AC48)</f>
        <v>2984</v>
      </c>
      <c r="L48" s="4">
        <f>SUM('Step 3'!AB48:AD48)</f>
        <v>2435</v>
      </c>
      <c r="M48" s="4">
        <f>SUM('Step 3'!AC48:AE48)</f>
        <v>2188</v>
      </c>
      <c r="N48" s="4">
        <f>SUM('Step 3'!AD48:AF48)</f>
        <v>2294</v>
      </c>
      <c r="O48" s="4">
        <f>SUM('Step 3'!AE48:AG48)</f>
        <v>2539</v>
      </c>
    </row>
    <row r="49" spans="1:15" x14ac:dyDescent="0.35">
      <c r="A49" t="s">
        <v>130</v>
      </c>
      <c r="B49" s="24">
        <f>SUM('Step 3'!Q49:AB49)</f>
        <v>8433</v>
      </c>
      <c r="C49" s="24">
        <f>SUM('Step 3'!R49:AC49)</f>
        <v>8383</v>
      </c>
      <c r="D49" s="24">
        <f>SUM('Step 3'!S49:AD49)</f>
        <v>8335</v>
      </c>
      <c r="E49" s="24">
        <f>SUM('Step 3'!T49:AE49)</f>
        <v>8322</v>
      </c>
      <c r="F49" s="24">
        <f>SUM('Step 3'!U49:AF49)</f>
        <v>8319</v>
      </c>
      <c r="G49" s="24">
        <f>SUM('Step 3'!V49:AG49)</f>
        <v>8385</v>
      </c>
      <c r="H49" s="4"/>
      <c r="I49" s="4"/>
      <c r="J49" s="4">
        <f>SUM('Step 3'!Z49:AB49)</f>
        <v>2331</v>
      </c>
      <c r="K49" s="4">
        <f>SUM('Step 3'!AA49:AC49)</f>
        <v>2147</v>
      </c>
      <c r="L49" s="4">
        <f>SUM('Step 3'!AB49:AD49)</f>
        <v>1927</v>
      </c>
      <c r="M49" s="4">
        <f>SUM('Step 3'!AC49:AE49)</f>
        <v>1874</v>
      </c>
      <c r="N49" s="4">
        <f>SUM('Step 3'!AD49:AF49)</f>
        <v>2089</v>
      </c>
      <c r="O49" s="4">
        <f>SUM('Step 3'!AE49:AG49)</f>
        <v>2306</v>
      </c>
    </row>
    <row r="50" spans="1:15" x14ac:dyDescent="0.35">
      <c r="A50" t="s">
        <v>131</v>
      </c>
      <c r="B50" s="24">
        <f>SUM('Step 3'!Q50:AB50)</f>
        <v>4748</v>
      </c>
      <c r="C50" s="24">
        <f>SUM('Step 3'!R50:AC50)</f>
        <v>4694</v>
      </c>
      <c r="D50" s="24">
        <f>SUM('Step 3'!S50:AD50)</f>
        <v>4622</v>
      </c>
      <c r="E50" s="24">
        <f>SUM('Step 3'!T50:AE50)</f>
        <v>4581</v>
      </c>
      <c r="F50" s="24">
        <f>SUM('Step 3'!U50:AF50)</f>
        <v>4577</v>
      </c>
      <c r="G50" s="24">
        <f>SUM('Step 3'!V50:AG50)</f>
        <v>4610</v>
      </c>
      <c r="H50" s="4"/>
      <c r="I50" s="4"/>
      <c r="J50" s="4">
        <f>SUM('Step 3'!Z50:AB50)</f>
        <v>1357</v>
      </c>
      <c r="K50" s="4">
        <f>SUM('Step 3'!AA50:AC50)</f>
        <v>1231</v>
      </c>
      <c r="L50" s="4">
        <f>SUM('Step 3'!AB50:AD50)</f>
        <v>1055</v>
      </c>
      <c r="M50" s="4">
        <f>SUM('Step 3'!AC50:AE50)</f>
        <v>969</v>
      </c>
      <c r="N50" s="4">
        <f>SUM('Step 3'!AD50:AF50)</f>
        <v>1059</v>
      </c>
      <c r="O50" s="4">
        <f>SUM('Step 3'!AE50:AG50)</f>
        <v>1203</v>
      </c>
    </row>
    <row r="51" spans="1:15" x14ac:dyDescent="0.35">
      <c r="A51" t="s">
        <v>42</v>
      </c>
      <c r="B51" s="24">
        <f>SUM('Step 3'!Q51:AB51)</f>
        <v>8853</v>
      </c>
      <c r="C51" s="24">
        <f>SUM('Step 3'!R51:AC51)</f>
        <v>8776</v>
      </c>
      <c r="D51" s="24">
        <f>SUM('Step 3'!S51:AD51)</f>
        <v>8685</v>
      </c>
      <c r="E51" s="24">
        <f>SUM('Step 3'!T51:AE51)</f>
        <v>8630</v>
      </c>
      <c r="F51" s="24">
        <f>SUM('Step 3'!U51:AF51)</f>
        <v>8616</v>
      </c>
      <c r="G51" s="24">
        <f>SUM('Step 3'!V51:AG51)</f>
        <v>8655</v>
      </c>
      <c r="H51" s="4"/>
      <c r="I51" s="4"/>
      <c r="J51" s="4">
        <f>SUM('Step 3'!Z51:AB51)</f>
        <v>2693</v>
      </c>
      <c r="K51" s="4">
        <f>SUM('Step 3'!AA51:AC51)</f>
        <v>2410</v>
      </c>
      <c r="L51" s="4">
        <f>SUM('Step 3'!AB51:AD51)</f>
        <v>2023</v>
      </c>
      <c r="M51" s="4">
        <f>SUM('Step 3'!AC51:AE51)</f>
        <v>1847</v>
      </c>
      <c r="N51" s="4">
        <f>SUM('Step 3'!AD51:AF51)</f>
        <v>2019</v>
      </c>
      <c r="O51" s="4">
        <f>SUM('Step 3'!AE51:AG51)</f>
        <v>2243</v>
      </c>
    </row>
    <row r="52" spans="1:15" x14ac:dyDescent="0.35">
      <c r="A52" t="s">
        <v>43</v>
      </c>
      <c r="B52" s="24">
        <f>SUM('Step 3'!Q52:AB52)</f>
        <v>58715</v>
      </c>
      <c r="C52" s="24">
        <f>SUM('Step 3'!R52:AC52)</f>
        <v>58385</v>
      </c>
      <c r="D52" s="24">
        <f>SUM('Step 3'!S52:AD52)</f>
        <v>57906</v>
      </c>
      <c r="E52" s="24">
        <f>SUM('Step 3'!T52:AE52)</f>
        <v>57520</v>
      </c>
      <c r="F52" s="24">
        <f>SUM('Step 3'!U52:AF52)</f>
        <v>57254</v>
      </c>
      <c r="G52" s="24">
        <f>SUM('Step 3'!V52:AG52)</f>
        <v>57499</v>
      </c>
      <c r="H52" s="4"/>
      <c r="I52" s="4"/>
      <c r="J52" s="4">
        <f>SUM('Step 3'!Z52:AB52)</f>
        <v>16344</v>
      </c>
      <c r="K52" s="4">
        <f>SUM('Step 3'!AA52:AC52)</f>
        <v>14982</v>
      </c>
      <c r="L52" s="4">
        <f>SUM('Step 3'!AB52:AD52)</f>
        <v>13272</v>
      </c>
      <c r="M52" s="4">
        <f>SUM('Step 3'!AC52:AE52)</f>
        <v>12711</v>
      </c>
      <c r="N52" s="4">
        <f>SUM('Step 3'!AD52:AF52)</f>
        <v>13909</v>
      </c>
      <c r="O52" s="4">
        <f>SUM('Step 3'!AE52:AG52)</f>
        <v>15320</v>
      </c>
    </row>
    <row r="53" spans="1:15" x14ac:dyDescent="0.35">
      <c r="A53" t="s">
        <v>132</v>
      </c>
      <c r="B53" s="24">
        <f>SUM('Step 3'!Q53:AB53)</f>
        <v>5759</v>
      </c>
      <c r="C53" s="24">
        <f>SUM('Step 3'!R53:AC53)</f>
        <v>5728</v>
      </c>
      <c r="D53" s="24">
        <f>SUM('Step 3'!S53:AD53)</f>
        <v>5688</v>
      </c>
      <c r="E53" s="24">
        <f>SUM('Step 3'!T53:AE53)</f>
        <v>5655</v>
      </c>
      <c r="F53" s="24">
        <f>SUM('Step 3'!U53:AF53)</f>
        <v>5617</v>
      </c>
      <c r="G53" s="24">
        <f>SUM('Step 3'!V53:AG53)</f>
        <v>5633</v>
      </c>
      <c r="H53" s="4"/>
      <c r="I53" s="4"/>
      <c r="J53" s="4">
        <f>SUM('Step 3'!Z53:AB53)</f>
        <v>1622</v>
      </c>
      <c r="K53" s="4">
        <f>SUM('Step 3'!AA53:AC53)</f>
        <v>1470</v>
      </c>
      <c r="L53" s="4">
        <f>SUM('Step 3'!AB53:AD53)</f>
        <v>1279</v>
      </c>
      <c r="M53" s="4">
        <f>SUM('Step 3'!AC53:AE53)</f>
        <v>1203</v>
      </c>
      <c r="N53" s="4">
        <f>SUM('Step 3'!AD53:AF53)</f>
        <v>1310</v>
      </c>
      <c r="O53" s="4">
        <f>SUM('Step 3'!AE53:AG53)</f>
        <v>1438</v>
      </c>
    </row>
    <row r="54" spans="1:15" x14ac:dyDescent="0.35">
      <c r="A54" t="s">
        <v>133</v>
      </c>
      <c r="B54" s="24">
        <f>SUM('Step 3'!Q54:AB54)</f>
        <v>8266</v>
      </c>
      <c r="C54" s="24">
        <f>SUM('Step 3'!R54:AC54)</f>
        <v>8170</v>
      </c>
      <c r="D54" s="24">
        <f>SUM('Step 3'!S54:AD54)</f>
        <v>8105</v>
      </c>
      <c r="E54" s="24">
        <f>SUM('Step 3'!T54:AE54)</f>
        <v>8051</v>
      </c>
      <c r="F54" s="24">
        <f>SUM('Step 3'!U54:AF54)</f>
        <v>7975</v>
      </c>
      <c r="G54" s="24">
        <f>SUM('Step 3'!V54:AG54)</f>
        <v>7995</v>
      </c>
      <c r="H54" s="4"/>
      <c r="I54" s="4"/>
      <c r="J54" s="4">
        <f>SUM('Step 3'!Z54:AB54)</f>
        <v>3399</v>
      </c>
      <c r="K54" s="4">
        <f>SUM('Step 3'!AA54:AC54)</f>
        <v>2889</v>
      </c>
      <c r="L54" s="4">
        <f>SUM('Step 3'!AB54:AD54)</f>
        <v>2057</v>
      </c>
      <c r="M54" s="4">
        <f>SUM('Step 3'!AC54:AE54)</f>
        <v>1404</v>
      </c>
      <c r="N54" s="4">
        <f>SUM('Step 3'!AD54:AF54)</f>
        <v>1183</v>
      </c>
      <c r="O54" s="4">
        <f>SUM('Step 3'!AE54:AG54)</f>
        <v>1221</v>
      </c>
    </row>
    <row r="55" spans="1:15" x14ac:dyDescent="0.35">
      <c r="A55" t="s">
        <v>134</v>
      </c>
      <c r="B55" s="24">
        <f>SUM('Step 3'!Q55:AB55)</f>
        <v>6281</v>
      </c>
      <c r="C55" s="24">
        <f>SUM('Step 3'!R55:AC55)</f>
        <v>6212</v>
      </c>
      <c r="D55" s="24">
        <f>SUM('Step 3'!S55:AD55)</f>
        <v>6124</v>
      </c>
      <c r="E55" s="24">
        <f>SUM('Step 3'!T55:AE55)</f>
        <v>6048</v>
      </c>
      <c r="F55" s="24">
        <f>SUM('Step 3'!U55:AF55)</f>
        <v>5988</v>
      </c>
      <c r="G55" s="24">
        <f>SUM('Step 3'!V55:AG55)</f>
        <v>5998</v>
      </c>
      <c r="H55" s="4"/>
      <c r="I55" s="4"/>
      <c r="J55" s="4">
        <f>SUM('Step 3'!Z55:AB55)</f>
        <v>1580</v>
      </c>
      <c r="K55" s="4">
        <f>SUM('Step 3'!AA55:AC55)</f>
        <v>1473</v>
      </c>
      <c r="L55" s="4">
        <f>SUM('Step 3'!AB55:AD55)</f>
        <v>1319</v>
      </c>
      <c r="M55" s="4">
        <f>SUM('Step 3'!AC55:AE55)</f>
        <v>1276</v>
      </c>
      <c r="N55" s="4">
        <f>SUM('Step 3'!AD55:AF55)</f>
        <v>1421</v>
      </c>
      <c r="O55" s="4">
        <f>SUM('Step 3'!AE55:AG55)</f>
        <v>1602</v>
      </c>
    </row>
    <row r="56" spans="1:15" x14ac:dyDescent="0.35">
      <c r="A56" t="s">
        <v>135</v>
      </c>
      <c r="B56" s="24">
        <f>SUM('Step 3'!Q56:AB56)</f>
        <v>5622</v>
      </c>
      <c r="C56" s="24">
        <f>SUM('Step 3'!R56:AC56)</f>
        <v>5559</v>
      </c>
      <c r="D56" s="24">
        <f>SUM('Step 3'!S56:AD56)</f>
        <v>5460</v>
      </c>
      <c r="E56" s="24">
        <f>SUM('Step 3'!T56:AE56)</f>
        <v>5430</v>
      </c>
      <c r="F56" s="24">
        <f>SUM('Step 3'!U56:AF56)</f>
        <v>5391</v>
      </c>
      <c r="G56" s="24">
        <f>SUM('Step 3'!V56:AG56)</f>
        <v>5372</v>
      </c>
      <c r="H56" s="4"/>
      <c r="I56" s="4"/>
      <c r="J56" s="4">
        <f>SUM('Step 3'!Z56:AB56)</f>
        <v>1540</v>
      </c>
      <c r="K56" s="4">
        <f>SUM('Step 3'!AA56:AC56)</f>
        <v>1391</v>
      </c>
      <c r="L56" s="4">
        <f>SUM('Step 3'!AB56:AD56)</f>
        <v>1202</v>
      </c>
      <c r="M56" s="4">
        <f>SUM('Step 3'!AC56:AE56)</f>
        <v>1159</v>
      </c>
      <c r="N56" s="4">
        <f>SUM('Step 3'!AD56:AF56)</f>
        <v>1249</v>
      </c>
      <c r="O56" s="4">
        <f>SUM('Step 3'!AE56:AG56)</f>
        <v>1394</v>
      </c>
    </row>
    <row r="57" spans="1:15" x14ac:dyDescent="0.35">
      <c r="A57" t="s">
        <v>136</v>
      </c>
      <c r="B57" s="24">
        <f>SUM('Step 3'!Q57:AB57)</f>
        <v>16144</v>
      </c>
      <c r="C57" s="24">
        <f>SUM('Step 3'!R57:AC57)</f>
        <v>16053</v>
      </c>
      <c r="D57" s="24">
        <f>SUM('Step 3'!S57:AD57)</f>
        <v>15871</v>
      </c>
      <c r="E57" s="24">
        <f>SUM('Step 3'!T57:AE57)</f>
        <v>15741</v>
      </c>
      <c r="F57" s="24">
        <f>SUM('Step 3'!U57:AF57)</f>
        <v>15612</v>
      </c>
      <c r="G57" s="24">
        <f>SUM('Step 3'!V57:AG57)</f>
        <v>15578</v>
      </c>
      <c r="H57" s="4"/>
      <c r="I57" s="4"/>
      <c r="J57" s="4">
        <f>SUM('Step 3'!Z57:AB57)</f>
        <v>4663</v>
      </c>
      <c r="K57" s="4">
        <f>SUM('Step 3'!AA57:AC57)</f>
        <v>4257</v>
      </c>
      <c r="L57" s="4">
        <f>SUM('Step 3'!AB57:AD57)</f>
        <v>3666</v>
      </c>
      <c r="M57" s="4">
        <f>SUM('Step 3'!AC57:AE57)</f>
        <v>3364</v>
      </c>
      <c r="N57" s="4">
        <f>SUM('Step 3'!AD57:AF57)</f>
        <v>3547</v>
      </c>
      <c r="O57" s="4">
        <f>SUM('Step 3'!AE57:AG57)</f>
        <v>3893</v>
      </c>
    </row>
    <row r="58" spans="1:15" x14ac:dyDescent="0.35">
      <c r="A58" t="s">
        <v>137</v>
      </c>
      <c r="B58" s="24">
        <f>SUM('Step 3'!Q58:AB58)</f>
        <v>34842</v>
      </c>
      <c r="C58" s="24">
        <f>SUM('Step 3'!R58:AC58)</f>
        <v>34569</v>
      </c>
      <c r="D58" s="24">
        <f>SUM('Step 3'!S58:AD58)</f>
        <v>34121</v>
      </c>
      <c r="E58" s="24">
        <f>SUM('Step 3'!T58:AE58)</f>
        <v>33809</v>
      </c>
      <c r="F58" s="24">
        <f>SUM('Step 3'!U58:AF58)</f>
        <v>33511</v>
      </c>
      <c r="G58" s="24">
        <f>SUM('Step 3'!V58:AG58)</f>
        <v>33471</v>
      </c>
      <c r="H58" s="4"/>
      <c r="I58" s="4"/>
      <c r="J58" s="4">
        <f>SUM('Step 3'!Z58:AB58)</f>
        <v>10390</v>
      </c>
      <c r="K58" s="4">
        <f>SUM('Step 3'!AA58:AC58)</f>
        <v>9288</v>
      </c>
      <c r="L58" s="4">
        <f>SUM('Step 3'!AB58:AD58)</f>
        <v>7789</v>
      </c>
      <c r="M58" s="4">
        <f>SUM('Step 3'!AC58:AE58)</f>
        <v>6997</v>
      </c>
      <c r="N58" s="4">
        <f>SUM('Step 3'!AD58:AF58)</f>
        <v>7360</v>
      </c>
      <c r="O58" s="4">
        <f>SUM('Step 3'!AE58:AG58)</f>
        <v>8049</v>
      </c>
    </row>
    <row r="59" spans="1:15" x14ac:dyDescent="0.35">
      <c r="A59" t="s">
        <v>44</v>
      </c>
      <c r="B59" s="24">
        <f>SUM('Step 3'!Q59:AB59)</f>
        <v>214304</v>
      </c>
      <c r="C59" s="24">
        <f>SUM('Step 3'!R59:AC59)</f>
        <v>213243</v>
      </c>
      <c r="D59" s="24">
        <f>SUM('Step 3'!S59:AD59)</f>
        <v>211612</v>
      </c>
      <c r="E59" s="24">
        <f>SUM('Step 3'!T59:AE59)</f>
        <v>210383</v>
      </c>
      <c r="F59" s="24">
        <f>SUM('Step 3'!U59:AF59)</f>
        <v>209231</v>
      </c>
      <c r="G59" s="24">
        <f>SUM('Step 3'!V59:AG59)</f>
        <v>209715</v>
      </c>
      <c r="H59" s="4"/>
      <c r="I59" s="4"/>
      <c r="J59" s="4">
        <f>SUM('Step 3'!Z59:AB59)</f>
        <v>62288</v>
      </c>
      <c r="K59" s="4">
        <f>SUM('Step 3'!AA59:AC59)</f>
        <v>56554</v>
      </c>
      <c r="L59" s="4">
        <f>SUM('Step 3'!AB59:AD59)</f>
        <v>48711</v>
      </c>
      <c r="M59" s="4">
        <f>SUM('Step 3'!AC59:AE59)</f>
        <v>45181</v>
      </c>
      <c r="N59" s="4">
        <f>SUM('Step 3'!AD59:AF59)</f>
        <v>48544</v>
      </c>
      <c r="O59" s="4">
        <f>SUM('Step 3'!AE59:AG59)</f>
        <v>53663</v>
      </c>
    </row>
    <row r="60" spans="1:15" x14ac:dyDescent="0.35">
      <c r="A60" t="s">
        <v>45</v>
      </c>
      <c r="B60" s="24">
        <f>SUM('Step 3'!Q60:AB60)</f>
        <v>7283</v>
      </c>
      <c r="C60" s="24">
        <f>SUM('Step 3'!R60:AC60)</f>
        <v>7225</v>
      </c>
      <c r="D60" s="24">
        <f>SUM('Step 3'!S60:AD60)</f>
        <v>7168</v>
      </c>
      <c r="E60" s="24">
        <f>SUM('Step 3'!T60:AE60)</f>
        <v>7120</v>
      </c>
      <c r="F60" s="24">
        <f>SUM('Step 3'!U60:AF60)</f>
        <v>7086</v>
      </c>
      <c r="G60" s="24">
        <f>SUM('Step 3'!V60:AG60)</f>
        <v>7106</v>
      </c>
      <c r="H60" s="4"/>
      <c r="I60" s="4"/>
      <c r="J60" s="4">
        <f>SUM('Step 3'!Z60:AB60)</f>
        <v>2462</v>
      </c>
      <c r="K60" s="4">
        <f>SUM('Step 3'!AA60:AC60)</f>
        <v>2203</v>
      </c>
      <c r="L60" s="4">
        <f>SUM('Step 3'!AB60:AD60)</f>
        <v>1768</v>
      </c>
      <c r="M60" s="4">
        <f>SUM('Step 3'!AC60:AE60)</f>
        <v>1484</v>
      </c>
      <c r="N60" s="4">
        <f>SUM('Step 3'!AD60:AF60)</f>
        <v>1485</v>
      </c>
      <c r="O60" s="4">
        <f>SUM('Step 3'!AE60:AG60)</f>
        <v>1610</v>
      </c>
    </row>
    <row r="61" spans="1:15" x14ac:dyDescent="0.35">
      <c r="A61" t="s">
        <v>46</v>
      </c>
      <c r="B61" s="24">
        <f>SUM('Step 3'!Q61:AB61)</f>
        <v>8401</v>
      </c>
      <c r="C61" s="24">
        <f>SUM('Step 3'!R61:AC61)</f>
        <v>8421</v>
      </c>
      <c r="D61" s="24">
        <f>SUM('Step 3'!S61:AD61)</f>
        <v>8406</v>
      </c>
      <c r="E61" s="24">
        <f>SUM('Step 3'!T61:AE61)</f>
        <v>8388</v>
      </c>
      <c r="F61" s="24">
        <f>SUM('Step 3'!U61:AF61)</f>
        <v>8400</v>
      </c>
      <c r="G61" s="24">
        <f>SUM('Step 3'!V61:AG61)</f>
        <v>8484</v>
      </c>
      <c r="H61" s="4"/>
      <c r="I61" s="4"/>
      <c r="J61" s="4">
        <f>SUM('Step 3'!Z61:AB61)</f>
        <v>2701</v>
      </c>
      <c r="K61" s="4">
        <f>SUM('Step 3'!AA61:AC61)</f>
        <v>2559</v>
      </c>
      <c r="L61" s="4">
        <f>SUM('Step 3'!AB61:AD61)</f>
        <v>2204</v>
      </c>
      <c r="M61" s="4">
        <f>SUM('Step 3'!AC61:AE61)</f>
        <v>1909</v>
      </c>
      <c r="N61" s="4">
        <f>SUM('Step 3'!AD61:AF61)</f>
        <v>1922</v>
      </c>
      <c r="O61" s="4">
        <f>SUM('Step 3'!AE61:AG61)</f>
        <v>2101</v>
      </c>
    </row>
    <row r="62" spans="1:15" x14ac:dyDescent="0.35">
      <c r="A62" t="s">
        <v>138</v>
      </c>
      <c r="B62" s="24">
        <f>SUM('Step 3'!Q62:AB62)</f>
        <v>11109</v>
      </c>
      <c r="C62" s="24">
        <f>SUM('Step 3'!R62:AC62)</f>
        <v>10984</v>
      </c>
      <c r="D62" s="24">
        <f>SUM('Step 3'!S62:AD62)</f>
        <v>10862</v>
      </c>
      <c r="E62" s="24">
        <f>SUM('Step 3'!T62:AE62)</f>
        <v>10777</v>
      </c>
      <c r="F62" s="24">
        <f>SUM('Step 3'!U62:AF62)</f>
        <v>10700</v>
      </c>
      <c r="G62" s="24">
        <f>SUM('Step 3'!V62:AG62)</f>
        <v>10713</v>
      </c>
      <c r="H62" s="4"/>
      <c r="I62" s="4"/>
      <c r="J62" s="4">
        <f>SUM('Step 3'!Z62:AB62)</f>
        <v>3182</v>
      </c>
      <c r="K62" s="4">
        <f>SUM('Step 3'!AA62:AC62)</f>
        <v>2849</v>
      </c>
      <c r="L62" s="4">
        <f>SUM('Step 3'!AB62:AD62)</f>
        <v>2447</v>
      </c>
      <c r="M62" s="4">
        <f>SUM('Step 3'!AC62:AE62)</f>
        <v>2243</v>
      </c>
      <c r="N62" s="4">
        <f>SUM('Step 3'!AD62:AF62)</f>
        <v>2492</v>
      </c>
      <c r="O62" s="4">
        <f>SUM('Step 3'!AE62:AG62)</f>
        <v>2804</v>
      </c>
    </row>
    <row r="63" spans="1:15" x14ac:dyDescent="0.35">
      <c r="A63" t="s">
        <v>47</v>
      </c>
      <c r="B63" s="24">
        <f>SUM('Step 3'!Q63:AB63)</f>
        <v>11601</v>
      </c>
      <c r="C63" s="24">
        <f>SUM('Step 3'!R63:AC63)</f>
        <v>11480</v>
      </c>
      <c r="D63" s="24">
        <f>SUM('Step 3'!S63:AD63)</f>
        <v>11355</v>
      </c>
      <c r="E63" s="24">
        <f>SUM('Step 3'!T63:AE63)</f>
        <v>11267</v>
      </c>
      <c r="F63" s="24">
        <f>SUM('Step 3'!U63:AF63)</f>
        <v>11201</v>
      </c>
      <c r="G63" s="24">
        <f>SUM('Step 3'!V63:AG63)</f>
        <v>11241</v>
      </c>
      <c r="H63" s="4"/>
      <c r="I63" s="4"/>
      <c r="J63" s="4">
        <f>SUM('Step 3'!Z63:AB63)</f>
        <v>3536</v>
      </c>
      <c r="K63" s="4">
        <f>SUM('Step 3'!AA63:AC63)</f>
        <v>3171</v>
      </c>
      <c r="L63" s="4">
        <f>SUM('Step 3'!AB63:AD63)</f>
        <v>2652</v>
      </c>
      <c r="M63" s="4">
        <f>SUM('Step 3'!AC63:AE63)</f>
        <v>2368</v>
      </c>
      <c r="N63" s="4">
        <f>SUM('Step 3'!AD63:AF63)</f>
        <v>2459</v>
      </c>
      <c r="O63" s="4">
        <f>SUM('Step 3'!AE63:AG63)</f>
        <v>2688</v>
      </c>
    </row>
    <row r="64" spans="1:15" x14ac:dyDescent="0.35">
      <c r="A64" t="s">
        <v>139</v>
      </c>
      <c r="B64" s="24">
        <f>SUM('Step 3'!Q64:AB64)</f>
        <v>6564</v>
      </c>
      <c r="C64" s="24">
        <f>SUM('Step 3'!R64:AC64)</f>
        <v>6479</v>
      </c>
      <c r="D64" s="24">
        <f>SUM('Step 3'!S64:AD64)</f>
        <v>6400</v>
      </c>
      <c r="E64" s="24">
        <f>SUM('Step 3'!T64:AE64)</f>
        <v>6362</v>
      </c>
      <c r="F64" s="24">
        <f>SUM('Step 3'!U64:AF64)</f>
        <v>6290</v>
      </c>
      <c r="G64" s="24">
        <f>SUM('Step 3'!V64:AG64)</f>
        <v>6304</v>
      </c>
      <c r="H64" s="4"/>
      <c r="I64" s="4"/>
      <c r="J64" s="4">
        <f>SUM('Step 3'!Z64:AB64)</f>
        <v>1812</v>
      </c>
      <c r="K64" s="4">
        <f>SUM('Step 3'!AA64:AC64)</f>
        <v>1647</v>
      </c>
      <c r="L64" s="4">
        <f>SUM('Step 3'!AB64:AD64)</f>
        <v>1440</v>
      </c>
      <c r="M64" s="4">
        <f>SUM('Step 3'!AC64:AE64)</f>
        <v>1360</v>
      </c>
      <c r="N64" s="4">
        <f>SUM('Step 3'!AD64:AF64)</f>
        <v>1461</v>
      </c>
      <c r="O64" s="4">
        <f>SUM('Step 3'!AE64:AG64)</f>
        <v>1636</v>
      </c>
    </row>
    <row r="65" spans="1:15" x14ac:dyDescent="0.35">
      <c r="A65" t="s">
        <v>48</v>
      </c>
      <c r="B65" s="24">
        <f>SUM('Step 3'!Q65:AB65)</f>
        <v>11885</v>
      </c>
      <c r="C65" s="24">
        <f>SUM('Step 3'!R65:AC65)</f>
        <v>11738</v>
      </c>
      <c r="D65" s="24">
        <f>SUM('Step 3'!S65:AD65)</f>
        <v>11593</v>
      </c>
      <c r="E65" s="24">
        <f>SUM('Step 3'!T65:AE65)</f>
        <v>11511</v>
      </c>
      <c r="F65" s="24">
        <f>SUM('Step 3'!U65:AF65)</f>
        <v>11445</v>
      </c>
      <c r="G65" s="24">
        <f>SUM('Step 3'!V65:AG65)</f>
        <v>11489</v>
      </c>
      <c r="H65" s="4"/>
      <c r="I65" s="4"/>
      <c r="J65" s="4">
        <f>SUM('Step 3'!Z65:AB65)</f>
        <v>3731</v>
      </c>
      <c r="K65" s="4">
        <f>SUM('Step 3'!AA65:AC65)</f>
        <v>3279</v>
      </c>
      <c r="L65" s="4">
        <f>SUM('Step 3'!AB65:AD65)</f>
        <v>2674</v>
      </c>
      <c r="M65" s="4">
        <f>SUM('Step 3'!AC65:AE65)</f>
        <v>2358</v>
      </c>
      <c r="N65" s="4">
        <f>SUM('Step 3'!AD65:AF65)</f>
        <v>2479</v>
      </c>
      <c r="O65" s="4">
        <f>SUM('Step 3'!AE65:AG65)</f>
        <v>2735</v>
      </c>
    </row>
    <row r="66" spans="1:15" x14ac:dyDescent="0.35">
      <c r="A66" t="s">
        <v>140</v>
      </c>
      <c r="B66" s="24">
        <f>SUM('Step 3'!Q66:AB66)</f>
        <v>5641</v>
      </c>
      <c r="C66" s="24">
        <f>SUM('Step 3'!R66:AC66)</f>
        <v>5567</v>
      </c>
      <c r="D66" s="24">
        <f>SUM('Step 3'!S66:AD66)</f>
        <v>5498</v>
      </c>
      <c r="E66" s="24">
        <f>SUM('Step 3'!T66:AE66)</f>
        <v>5437</v>
      </c>
      <c r="F66" s="24">
        <f>SUM('Step 3'!U66:AF66)</f>
        <v>5382</v>
      </c>
      <c r="G66" s="24">
        <f>SUM('Step 3'!V66:AG66)</f>
        <v>5386</v>
      </c>
      <c r="H66" s="4"/>
      <c r="I66" s="4"/>
      <c r="J66" s="4">
        <f>SUM('Step 3'!Z66:AB66)</f>
        <v>1737</v>
      </c>
      <c r="K66" s="4">
        <f>SUM('Step 3'!AA66:AC66)</f>
        <v>1519</v>
      </c>
      <c r="L66" s="4">
        <f>SUM('Step 3'!AB66:AD66)</f>
        <v>1255</v>
      </c>
      <c r="M66" s="4">
        <f>SUM('Step 3'!AC66:AE66)</f>
        <v>1127</v>
      </c>
      <c r="N66" s="4">
        <f>SUM('Step 3'!AD66:AF66)</f>
        <v>1228</v>
      </c>
      <c r="O66" s="4">
        <f>SUM('Step 3'!AE66:AG66)</f>
        <v>1368</v>
      </c>
    </row>
    <row r="67" spans="1:15" x14ac:dyDescent="0.35">
      <c r="A67" t="s">
        <v>141</v>
      </c>
      <c r="B67" s="24">
        <f>SUM('Step 3'!Q67:AB67)</f>
        <v>25234</v>
      </c>
      <c r="C67" s="24">
        <f>SUM('Step 3'!R67:AC67)</f>
        <v>25003</v>
      </c>
      <c r="D67" s="24">
        <f>SUM('Step 3'!S67:AD67)</f>
        <v>24754</v>
      </c>
      <c r="E67" s="24">
        <f>SUM('Step 3'!T67:AE67)</f>
        <v>24568</v>
      </c>
      <c r="F67" s="24">
        <f>SUM('Step 3'!U67:AF67)</f>
        <v>24370</v>
      </c>
      <c r="G67" s="24">
        <f>SUM('Step 3'!V67:AG67)</f>
        <v>24433</v>
      </c>
      <c r="H67" s="4"/>
      <c r="I67" s="4"/>
      <c r="J67" s="4">
        <f>SUM('Step 3'!Z67:AB67)</f>
        <v>8050</v>
      </c>
      <c r="K67" s="4">
        <f>SUM('Step 3'!AA67:AC67)</f>
        <v>7233</v>
      </c>
      <c r="L67" s="4">
        <f>SUM('Step 3'!AB67:AD67)</f>
        <v>5962</v>
      </c>
      <c r="M67" s="4">
        <f>SUM('Step 3'!AC67:AE67)</f>
        <v>5148</v>
      </c>
      <c r="N67" s="4">
        <f>SUM('Step 3'!AD67:AF67)</f>
        <v>5200</v>
      </c>
      <c r="O67" s="4">
        <f>SUM('Step 3'!AE67:AG67)</f>
        <v>5660</v>
      </c>
    </row>
    <row r="68" spans="1:15" x14ac:dyDescent="0.35">
      <c r="A68" t="s">
        <v>142</v>
      </c>
      <c r="B68" s="24">
        <f>SUM('Step 3'!Q68:AB68)</f>
        <v>5263</v>
      </c>
      <c r="C68" s="24">
        <f>SUM('Step 3'!R68:AC68)</f>
        <v>5204</v>
      </c>
      <c r="D68" s="24">
        <f>SUM('Step 3'!S68:AD68)</f>
        <v>5111</v>
      </c>
      <c r="E68" s="24">
        <f>SUM('Step 3'!T68:AE68)</f>
        <v>5040</v>
      </c>
      <c r="F68" s="24">
        <f>SUM('Step 3'!U68:AF68)</f>
        <v>4985</v>
      </c>
      <c r="G68" s="24">
        <f>SUM('Step 3'!V68:AG68)</f>
        <v>4997</v>
      </c>
      <c r="H68" s="4"/>
      <c r="I68" s="4"/>
      <c r="J68" s="4">
        <f>SUM('Step 3'!Z68:AB68)</f>
        <v>1436</v>
      </c>
      <c r="K68" s="4">
        <f>SUM('Step 3'!AA68:AC68)</f>
        <v>1328</v>
      </c>
      <c r="L68" s="4">
        <f>SUM('Step 3'!AB68:AD68)</f>
        <v>1149</v>
      </c>
      <c r="M68" s="4">
        <f>SUM('Step 3'!AC68:AE68)</f>
        <v>1074</v>
      </c>
      <c r="N68" s="4">
        <f>SUM('Step 3'!AD68:AF68)</f>
        <v>1166</v>
      </c>
      <c r="O68" s="4">
        <f>SUM('Step 3'!AE68:AG68)</f>
        <v>1302</v>
      </c>
    </row>
    <row r="69" spans="1:15" x14ac:dyDescent="0.35">
      <c r="A69" t="s">
        <v>143</v>
      </c>
      <c r="B69" s="24">
        <f>SUM('Step 3'!Q69:AB69)</f>
        <v>11601</v>
      </c>
      <c r="C69" s="24">
        <f>SUM('Step 3'!R69:AC69)</f>
        <v>11480</v>
      </c>
      <c r="D69" s="24">
        <f>SUM('Step 3'!S69:AD69)</f>
        <v>11355</v>
      </c>
      <c r="E69" s="24">
        <f>SUM('Step 3'!T69:AE69)</f>
        <v>11267</v>
      </c>
      <c r="F69" s="24">
        <f>SUM('Step 3'!U69:AF69)</f>
        <v>11201</v>
      </c>
      <c r="G69" s="24">
        <f>SUM('Step 3'!V69:AG69)</f>
        <v>11241</v>
      </c>
      <c r="H69" s="4"/>
      <c r="I69" s="4"/>
      <c r="J69" s="4">
        <f>SUM('Step 3'!Z69:AB69)</f>
        <v>3536</v>
      </c>
      <c r="K69" s="4">
        <f>SUM('Step 3'!AA69:AC69)</f>
        <v>3171</v>
      </c>
      <c r="L69" s="4">
        <f>SUM('Step 3'!AB69:AD69)</f>
        <v>2652</v>
      </c>
      <c r="M69" s="4">
        <f>SUM('Step 3'!AC69:AE69)</f>
        <v>2368</v>
      </c>
      <c r="N69" s="4">
        <f>SUM('Step 3'!AD69:AF69)</f>
        <v>2459</v>
      </c>
      <c r="O69" s="4">
        <f>SUM('Step 3'!AE69:AG69)</f>
        <v>2688</v>
      </c>
    </row>
    <row r="70" spans="1:15" x14ac:dyDescent="0.35">
      <c r="A70" t="s">
        <v>144</v>
      </c>
      <c r="B70" s="24">
        <f>SUM('Step 3'!Q70:AB70)</f>
        <v>20675</v>
      </c>
      <c r="C70" s="24">
        <f>SUM('Step 3'!R70:AC70)</f>
        <v>20455</v>
      </c>
      <c r="D70" s="24">
        <f>SUM('Step 3'!S70:AD70)</f>
        <v>20309</v>
      </c>
      <c r="E70" s="24">
        <f>SUM('Step 3'!T70:AE70)</f>
        <v>20168</v>
      </c>
      <c r="F70" s="24">
        <f>SUM('Step 3'!U70:AF70)</f>
        <v>20059</v>
      </c>
      <c r="G70" s="24">
        <f>SUM('Step 3'!V70:AG70)</f>
        <v>20166</v>
      </c>
      <c r="H70" s="4"/>
      <c r="I70" s="4"/>
      <c r="J70" s="4">
        <f>SUM('Step 3'!Z70:AB70)</f>
        <v>5797</v>
      </c>
      <c r="K70" s="4">
        <f>SUM('Step 3'!AA70:AC70)</f>
        <v>5286</v>
      </c>
      <c r="L70" s="4">
        <f>SUM('Step 3'!AB70:AD70)</f>
        <v>4680</v>
      </c>
      <c r="M70" s="4">
        <f>SUM('Step 3'!AC70:AE70)</f>
        <v>4396</v>
      </c>
      <c r="N70" s="4">
        <f>SUM('Step 3'!AD70:AF70)</f>
        <v>4775</v>
      </c>
      <c r="O70" s="4">
        <f>SUM('Step 3'!AE70:AG70)</f>
        <v>5260</v>
      </c>
    </row>
    <row r="71" spans="1:15" x14ac:dyDescent="0.35">
      <c r="A71" t="s">
        <v>145</v>
      </c>
      <c r="B71" s="24">
        <f>SUM('Step 3'!Q71:AB71)</f>
        <v>19365</v>
      </c>
      <c r="C71" s="24">
        <f>SUM('Step 3'!R71:AC71)</f>
        <v>19221</v>
      </c>
      <c r="D71" s="24">
        <f>SUM('Step 3'!S71:AD71)</f>
        <v>19048</v>
      </c>
      <c r="E71" s="24">
        <f>SUM('Step 3'!T71:AE71)</f>
        <v>18874</v>
      </c>
      <c r="F71" s="24">
        <f>SUM('Step 3'!U71:AF71)</f>
        <v>18738</v>
      </c>
      <c r="G71" s="24">
        <f>SUM('Step 3'!V71:AG71)</f>
        <v>18724</v>
      </c>
      <c r="H71" s="4"/>
      <c r="I71" s="4"/>
      <c r="J71" s="4">
        <f>SUM('Step 3'!Z71:AB71)</f>
        <v>5137</v>
      </c>
      <c r="K71" s="4">
        <f>SUM('Step 3'!AA71:AC71)</f>
        <v>4734</v>
      </c>
      <c r="L71" s="4">
        <f>SUM('Step 3'!AB71:AD71)</f>
        <v>4287</v>
      </c>
      <c r="M71" s="4">
        <f>SUM('Step 3'!AC71:AE71)</f>
        <v>4140</v>
      </c>
      <c r="N71" s="4">
        <f>SUM('Step 3'!AD71:AF71)</f>
        <v>4531</v>
      </c>
      <c r="O71" s="4">
        <f>SUM('Step 3'!AE71:AG71)</f>
        <v>4943</v>
      </c>
    </row>
    <row r="72" spans="1:15" x14ac:dyDescent="0.35">
      <c r="A72" t="s">
        <v>49</v>
      </c>
      <c r="B72" s="24">
        <f>SUM('Step 3'!Q72:AB72)</f>
        <v>9305</v>
      </c>
      <c r="C72" s="24">
        <f>SUM('Step 3'!R72:AC72)</f>
        <v>9177</v>
      </c>
      <c r="D72" s="24">
        <f>SUM('Step 3'!S72:AD72)</f>
        <v>9090</v>
      </c>
      <c r="E72" s="24">
        <f>SUM('Step 3'!T72:AE72)</f>
        <v>9021</v>
      </c>
      <c r="F72" s="24">
        <f>SUM('Step 3'!U72:AF72)</f>
        <v>8951</v>
      </c>
      <c r="G72" s="24">
        <f>SUM('Step 3'!V72:AG72)</f>
        <v>8980</v>
      </c>
      <c r="H72" s="4"/>
      <c r="I72" s="4"/>
      <c r="J72" s="4">
        <f>SUM('Step 3'!Z72:AB72)</f>
        <v>2716</v>
      </c>
      <c r="K72" s="4">
        <f>SUM('Step 3'!AA72:AC72)</f>
        <v>2490</v>
      </c>
      <c r="L72" s="4">
        <f>SUM('Step 3'!AB72:AD72)</f>
        <v>2129</v>
      </c>
      <c r="M72" s="4">
        <f>SUM('Step 3'!AC72:AE72)</f>
        <v>1940</v>
      </c>
      <c r="N72" s="4">
        <f>SUM('Step 3'!AD72:AF72)</f>
        <v>2060</v>
      </c>
      <c r="O72" s="4">
        <f>SUM('Step 3'!AE72:AG72)</f>
        <v>2258</v>
      </c>
    </row>
    <row r="73" spans="1:15" x14ac:dyDescent="0.35">
      <c r="A73" t="s">
        <v>146</v>
      </c>
      <c r="B73" s="24">
        <f>SUM('Step 3'!Q73:AB73)</f>
        <v>6865</v>
      </c>
      <c r="C73" s="24">
        <f>SUM('Step 3'!R73:AC73)</f>
        <v>6867</v>
      </c>
      <c r="D73" s="24">
        <f>SUM('Step 3'!S73:AD73)</f>
        <v>6779</v>
      </c>
      <c r="E73" s="24">
        <f>SUM('Step 3'!T73:AE73)</f>
        <v>6686</v>
      </c>
      <c r="F73" s="24">
        <f>SUM('Step 3'!U73:AF73)</f>
        <v>6618</v>
      </c>
      <c r="G73" s="24">
        <f>SUM('Step 3'!V73:AG73)</f>
        <v>6618</v>
      </c>
      <c r="H73" s="4"/>
      <c r="I73" s="4"/>
      <c r="J73" s="4">
        <f>SUM('Step 3'!Z73:AB73)</f>
        <v>1802</v>
      </c>
      <c r="K73" s="4">
        <f>SUM('Step 3'!AA73:AC73)</f>
        <v>1706</v>
      </c>
      <c r="L73" s="4">
        <f>SUM('Step 3'!AB73:AD73)</f>
        <v>1531</v>
      </c>
      <c r="M73" s="4">
        <f>SUM('Step 3'!AC73:AE73)</f>
        <v>1466</v>
      </c>
      <c r="N73" s="4">
        <f>SUM('Step 3'!AD73:AF73)</f>
        <v>1585</v>
      </c>
      <c r="O73" s="4">
        <f>SUM('Step 3'!AE73:AG73)</f>
        <v>1757</v>
      </c>
    </row>
    <row r="74" spans="1:15" x14ac:dyDescent="0.35">
      <c r="A74" t="s">
        <v>147</v>
      </c>
      <c r="B74" s="24">
        <f>SUM('Step 3'!Q74:AB74)</f>
        <v>4705</v>
      </c>
      <c r="C74" s="24">
        <f>SUM('Step 3'!R74:AC74)</f>
        <v>4643</v>
      </c>
      <c r="D74" s="24">
        <f>SUM('Step 3'!S74:AD74)</f>
        <v>4576</v>
      </c>
      <c r="E74" s="24">
        <f>SUM('Step 3'!T74:AE74)</f>
        <v>4537</v>
      </c>
      <c r="F74" s="24">
        <f>SUM('Step 3'!U74:AF74)</f>
        <v>4514</v>
      </c>
      <c r="G74" s="24">
        <f>SUM('Step 3'!V74:AG74)</f>
        <v>4530</v>
      </c>
      <c r="H74" s="4"/>
      <c r="I74" s="4"/>
      <c r="J74" s="4">
        <f>SUM('Step 3'!Z74:AB74)</f>
        <v>1286</v>
      </c>
      <c r="K74" s="4">
        <f>SUM('Step 3'!AA74:AC74)</f>
        <v>1184</v>
      </c>
      <c r="L74" s="4">
        <f>SUM('Step 3'!AB74:AD74)</f>
        <v>1032</v>
      </c>
      <c r="M74" s="4">
        <f>SUM('Step 3'!AC74:AE74)</f>
        <v>976</v>
      </c>
      <c r="N74" s="4">
        <f>SUM('Step 3'!AD74:AF74)</f>
        <v>1070</v>
      </c>
      <c r="O74" s="4">
        <f>SUM('Step 3'!AE74:AG74)</f>
        <v>1187</v>
      </c>
    </row>
    <row r="75" spans="1:15" x14ac:dyDescent="0.35">
      <c r="A75" t="s">
        <v>148</v>
      </c>
      <c r="B75" s="24">
        <f>SUM('Step 3'!Q75:AB75)</f>
        <v>12702</v>
      </c>
      <c r="C75" s="24">
        <f>SUM('Step 3'!R75:AC75)</f>
        <v>12659</v>
      </c>
      <c r="D75" s="24">
        <f>SUM('Step 3'!S75:AD75)</f>
        <v>12558</v>
      </c>
      <c r="E75" s="24">
        <f>SUM('Step 3'!T75:AE75)</f>
        <v>12475</v>
      </c>
      <c r="F75" s="24">
        <f>SUM('Step 3'!U75:AF75)</f>
        <v>12390</v>
      </c>
      <c r="G75" s="24">
        <f>SUM('Step 3'!V75:AG75)</f>
        <v>12394</v>
      </c>
      <c r="H75" s="4"/>
      <c r="I75" s="4"/>
      <c r="J75" s="4">
        <f>SUM('Step 3'!Z75:AB75)</f>
        <v>3852</v>
      </c>
      <c r="K75" s="4">
        <f>SUM('Step 3'!AA75:AC75)</f>
        <v>3472</v>
      </c>
      <c r="L75" s="4">
        <f>SUM('Step 3'!AB75:AD75)</f>
        <v>2882</v>
      </c>
      <c r="M75" s="4">
        <f>SUM('Step 3'!AC75:AE75)</f>
        <v>2570</v>
      </c>
      <c r="N75" s="4">
        <f>SUM('Step 3'!AD75:AF75)</f>
        <v>2702</v>
      </c>
      <c r="O75" s="4">
        <f>SUM('Step 3'!AE75:AG75)</f>
        <v>2998</v>
      </c>
    </row>
    <row r="76" spans="1:15" x14ac:dyDescent="0.35">
      <c r="A76" t="s">
        <v>50</v>
      </c>
      <c r="B76" s="24">
        <f>SUM('Step 3'!Q76:AB76)</f>
        <v>1239</v>
      </c>
      <c r="C76" s="24">
        <f>SUM('Step 3'!R76:AC76)</f>
        <v>1218</v>
      </c>
      <c r="D76" s="24">
        <f>SUM('Step 3'!S76:AD76)</f>
        <v>1205</v>
      </c>
      <c r="E76" s="24">
        <f>SUM('Step 3'!T76:AE76)</f>
        <v>1200</v>
      </c>
      <c r="F76" s="24">
        <f>SUM('Step 3'!U76:AF76)</f>
        <v>1190</v>
      </c>
      <c r="G76" s="24">
        <f>SUM('Step 3'!V76:AG76)</f>
        <v>1195</v>
      </c>
      <c r="H76" s="4"/>
      <c r="I76" s="4"/>
      <c r="J76" s="4">
        <f>SUM('Step 3'!Z76:AB76)</f>
        <v>417</v>
      </c>
      <c r="K76" s="4">
        <f>SUM('Step 3'!AA76:AC76)</f>
        <v>386</v>
      </c>
      <c r="L76" s="4">
        <f>SUM('Step 3'!AB76:AD76)</f>
        <v>318</v>
      </c>
      <c r="M76" s="4">
        <f>SUM('Step 3'!AC76:AE76)</f>
        <v>265</v>
      </c>
      <c r="N76" s="4">
        <f>SUM('Step 3'!AD76:AF76)</f>
        <v>234</v>
      </c>
      <c r="O76" s="4">
        <f>SUM('Step 3'!AE76:AG76)</f>
        <v>238</v>
      </c>
    </row>
    <row r="77" spans="1:15" x14ac:dyDescent="0.35">
      <c r="A77" t="s">
        <v>149</v>
      </c>
      <c r="B77" s="24">
        <f>SUM('Step 3'!Q77:AB77)</f>
        <v>6285</v>
      </c>
      <c r="C77" s="24">
        <f>SUM('Step 3'!R77:AC77)</f>
        <v>6257</v>
      </c>
      <c r="D77" s="24">
        <f>SUM('Step 3'!S77:AD77)</f>
        <v>6182</v>
      </c>
      <c r="E77" s="24">
        <f>SUM('Step 3'!T77:AE77)</f>
        <v>6128</v>
      </c>
      <c r="F77" s="24">
        <f>SUM('Step 3'!U77:AF77)</f>
        <v>6094</v>
      </c>
      <c r="G77" s="24">
        <f>SUM('Step 3'!V77:AG77)</f>
        <v>6070</v>
      </c>
      <c r="H77" s="4"/>
      <c r="I77" s="4"/>
      <c r="J77" s="4">
        <f>SUM('Step 3'!Z77:AB77)</f>
        <v>1604</v>
      </c>
      <c r="K77" s="4">
        <f>SUM('Step 3'!AA77:AC77)</f>
        <v>1494</v>
      </c>
      <c r="L77" s="4">
        <f>SUM('Step 3'!AB77:AD77)</f>
        <v>1341</v>
      </c>
      <c r="M77" s="4">
        <f>SUM('Step 3'!AC77:AE77)</f>
        <v>1318</v>
      </c>
      <c r="N77" s="4">
        <f>SUM('Step 3'!AD77:AF77)</f>
        <v>1481</v>
      </c>
      <c r="O77" s="4">
        <f>SUM('Step 3'!AE77:AG77)</f>
        <v>1668</v>
      </c>
    </row>
    <row r="78" spans="1:15" x14ac:dyDescent="0.35">
      <c r="A78" t="s">
        <v>150</v>
      </c>
      <c r="B78" s="24">
        <f>SUM('Step 3'!Q78:AB78)</f>
        <v>9660</v>
      </c>
      <c r="C78" s="24">
        <f>SUM('Step 3'!R78:AC78)</f>
        <v>9499</v>
      </c>
      <c r="D78" s="24">
        <f>SUM('Step 3'!S78:AD78)</f>
        <v>9356</v>
      </c>
      <c r="E78" s="24">
        <f>SUM('Step 3'!T78:AE78)</f>
        <v>9224</v>
      </c>
      <c r="F78" s="24">
        <f>SUM('Step 3'!U78:AF78)</f>
        <v>9166</v>
      </c>
      <c r="G78" s="24">
        <f>SUM('Step 3'!V78:AG78)</f>
        <v>9153</v>
      </c>
      <c r="H78" s="4"/>
      <c r="I78" s="4"/>
      <c r="J78" s="4">
        <f>SUM('Step 3'!Z78:AB78)</f>
        <v>2767</v>
      </c>
      <c r="K78" s="4">
        <f>SUM('Step 3'!AA78:AC78)</f>
        <v>2444</v>
      </c>
      <c r="L78" s="4">
        <f>SUM('Step 3'!AB78:AD78)</f>
        <v>2091</v>
      </c>
      <c r="M78" s="4">
        <f>SUM('Step 3'!AC78:AE78)</f>
        <v>1912</v>
      </c>
      <c r="N78" s="4">
        <f>SUM('Step 3'!AD78:AF78)</f>
        <v>2111</v>
      </c>
      <c r="O78" s="4">
        <f>SUM('Step 3'!AE78:AG78)</f>
        <v>2342</v>
      </c>
    </row>
    <row r="79" spans="1:15" x14ac:dyDescent="0.35">
      <c r="A79" t="s">
        <v>151</v>
      </c>
      <c r="B79" s="24">
        <f>SUM('Step 3'!Q79:AB79)</f>
        <v>163707</v>
      </c>
      <c r="C79" s="24">
        <f>SUM('Step 3'!R79:AC79)</f>
        <v>162319</v>
      </c>
      <c r="D79" s="24">
        <f>SUM('Step 3'!S79:AD79)</f>
        <v>160648</v>
      </c>
      <c r="E79" s="24">
        <f>SUM('Step 3'!T79:AE79)</f>
        <v>159375</v>
      </c>
      <c r="F79" s="24">
        <f>SUM('Step 3'!U79:AF79)</f>
        <v>158154</v>
      </c>
      <c r="G79" s="24">
        <f>SUM('Step 3'!V79:AG79)</f>
        <v>158380</v>
      </c>
      <c r="H79" s="4"/>
      <c r="I79" s="4"/>
      <c r="J79" s="4">
        <f>SUM('Step 3'!Z79:AB79)</f>
        <v>44119</v>
      </c>
      <c r="K79" s="4">
        <f>SUM('Step 3'!AA79:AC79)</f>
        <v>40234</v>
      </c>
      <c r="L79" s="4">
        <f>SUM('Step 3'!AB79:AD79)</f>
        <v>35757</v>
      </c>
      <c r="M79" s="4">
        <f>SUM('Step 3'!AC79:AE79)</f>
        <v>34390</v>
      </c>
      <c r="N79" s="4">
        <f>SUM('Step 3'!AD79:AF79)</f>
        <v>38214</v>
      </c>
      <c r="O79" s="4">
        <f>SUM('Step 3'!AE79:AG79)</f>
        <v>42603</v>
      </c>
    </row>
    <row r="80" spans="1:15" x14ac:dyDescent="0.35">
      <c r="A80" t="s">
        <v>152</v>
      </c>
      <c r="B80" s="24">
        <f>SUM('Step 3'!Q80:AB80)</f>
        <v>13772</v>
      </c>
      <c r="C80" s="24">
        <f>SUM('Step 3'!R80:AC80)</f>
        <v>13684</v>
      </c>
      <c r="D80" s="24">
        <f>SUM('Step 3'!S80:AD80)</f>
        <v>13542</v>
      </c>
      <c r="E80" s="24">
        <f>SUM('Step 3'!T80:AE80)</f>
        <v>13449</v>
      </c>
      <c r="F80" s="24">
        <f>SUM('Step 3'!U80:AF80)</f>
        <v>13369</v>
      </c>
      <c r="G80" s="24">
        <f>SUM('Step 3'!V80:AG80)</f>
        <v>13409</v>
      </c>
      <c r="H80" s="4"/>
      <c r="I80" s="4"/>
      <c r="J80" s="4">
        <f>SUM('Step 3'!Z80:AB80)</f>
        <v>4211</v>
      </c>
      <c r="K80" s="4">
        <f>SUM('Step 3'!AA80:AC80)</f>
        <v>3687</v>
      </c>
      <c r="L80" s="4">
        <f>SUM('Step 3'!AB80:AD80)</f>
        <v>3097</v>
      </c>
      <c r="M80" s="4">
        <f>SUM('Step 3'!AC80:AE80)</f>
        <v>2814</v>
      </c>
      <c r="N80" s="4">
        <f>SUM('Step 3'!AD80:AF80)</f>
        <v>3032</v>
      </c>
      <c r="O80" s="4">
        <f>SUM('Step 3'!AE80:AG80)</f>
        <v>3403</v>
      </c>
    </row>
    <row r="81" spans="1:15" x14ac:dyDescent="0.35">
      <c r="A81" t="s">
        <v>153</v>
      </c>
      <c r="B81" s="24">
        <f>SUM('Step 3'!Q81:AB81)</f>
        <v>9557</v>
      </c>
      <c r="C81" s="24">
        <f>SUM('Step 3'!R81:AC81)</f>
        <v>9501</v>
      </c>
      <c r="D81" s="24">
        <f>SUM('Step 3'!S81:AD81)</f>
        <v>9369</v>
      </c>
      <c r="E81" s="24">
        <f>SUM('Step 3'!T81:AE81)</f>
        <v>9231</v>
      </c>
      <c r="F81" s="24">
        <f>SUM('Step 3'!U81:AF81)</f>
        <v>9176</v>
      </c>
      <c r="G81" s="24">
        <f>SUM('Step 3'!V81:AG81)</f>
        <v>9147</v>
      </c>
      <c r="H81" s="4"/>
      <c r="I81" s="4"/>
      <c r="J81" s="4">
        <f>SUM('Step 3'!Z81:AB81)</f>
        <v>2349</v>
      </c>
      <c r="K81" s="4">
        <f>SUM('Step 3'!AA81:AC81)</f>
        <v>2200</v>
      </c>
      <c r="L81" s="4">
        <f>SUM('Step 3'!AB81:AD81)</f>
        <v>2052</v>
      </c>
      <c r="M81" s="4">
        <f>SUM('Step 3'!AC81:AE81)</f>
        <v>2059</v>
      </c>
      <c r="N81" s="4">
        <f>SUM('Step 3'!AD81:AF81)</f>
        <v>2315</v>
      </c>
      <c r="O81" s="4">
        <f>SUM('Step 3'!AE81:AG81)</f>
        <v>2563</v>
      </c>
    </row>
    <row r="82" spans="1:15" x14ac:dyDescent="0.35">
      <c r="A82" t="s">
        <v>51</v>
      </c>
      <c r="B82" s="24">
        <f>SUM('Step 3'!Q82:AB82)</f>
        <v>13693</v>
      </c>
      <c r="C82" s="24">
        <f>SUM('Step 3'!R82:AC82)</f>
        <v>13443</v>
      </c>
      <c r="D82" s="24">
        <f>SUM('Step 3'!S82:AD82)</f>
        <v>13215</v>
      </c>
      <c r="E82" s="24">
        <f>SUM('Step 3'!T82:AE82)</f>
        <v>13038</v>
      </c>
      <c r="F82" s="24">
        <f>SUM('Step 3'!U82:AF82)</f>
        <v>12924</v>
      </c>
      <c r="G82" s="24">
        <f>SUM('Step 3'!V82:AG82)</f>
        <v>12930</v>
      </c>
      <c r="H82" s="4"/>
      <c r="I82" s="4"/>
      <c r="J82" s="4">
        <f>SUM('Step 3'!Z82:AB82)</f>
        <v>4341</v>
      </c>
      <c r="K82" s="4">
        <f>SUM('Step 3'!AA82:AC82)</f>
        <v>3836</v>
      </c>
      <c r="L82" s="4">
        <f>SUM('Step 3'!AB82:AD82)</f>
        <v>3094</v>
      </c>
      <c r="M82" s="4">
        <f>SUM('Step 3'!AC82:AE82)</f>
        <v>2645</v>
      </c>
      <c r="N82" s="4">
        <f>SUM('Step 3'!AD82:AF82)</f>
        <v>2718</v>
      </c>
      <c r="O82" s="4">
        <f>SUM('Step 3'!AE82:AG82)</f>
        <v>2992</v>
      </c>
    </row>
    <row r="83" spans="1:15" x14ac:dyDescent="0.35">
      <c r="A83" t="s">
        <v>154</v>
      </c>
      <c r="B83" s="24">
        <f>SUM('Step 3'!Q83:AB83)</f>
        <v>10906</v>
      </c>
      <c r="C83" s="24">
        <f>SUM('Step 3'!R83:AC83)</f>
        <v>10817</v>
      </c>
      <c r="D83" s="24">
        <f>SUM('Step 3'!S83:AD83)</f>
        <v>10720</v>
      </c>
      <c r="E83" s="24">
        <f>SUM('Step 3'!T83:AE83)</f>
        <v>10664</v>
      </c>
      <c r="F83" s="24">
        <f>SUM('Step 3'!U83:AF83)</f>
        <v>10624</v>
      </c>
      <c r="G83" s="24">
        <f>SUM('Step 3'!V83:AG83)</f>
        <v>10689</v>
      </c>
      <c r="H83" s="4"/>
      <c r="I83" s="4"/>
      <c r="J83" s="4">
        <f>SUM('Step 3'!Z83:AB83)</f>
        <v>3255</v>
      </c>
      <c r="K83" s="4">
        <f>SUM('Step 3'!AA83:AC83)</f>
        <v>2957</v>
      </c>
      <c r="L83" s="4">
        <f>SUM('Step 3'!AB83:AD83)</f>
        <v>2505</v>
      </c>
      <c r="M83" s="4">
        <f>SUM('Step 3'!AC83:AE83)</f>
        <v>2277</v>
      </c>
      <c r="N83" s="4">
        <f>SUM('Step 3'!AD83:AF83)</f>
        <v>2476</v>
      </c>
      <c r="O83" s="4">
        <f>SUM('Step 3'!AE83:AG83)</f>
        <v>2764</v>
      </c>
    </row>
    <row r="84" spans="1:15" x14ac:dyDescent="0.35">
      <c r="A84" t="s">
        <v>155</v>
      </c>
      <c r="B84" s="24">
        <f>SUM('Step 3'!Q84:AB84)</f>
        <v>40037</v>
      </c>
      <c r="C84" s="24">
        <f>SUM('Step 3'!R84:AC84)</f>
        <v>39690</v>
      </c>
      <c r="D84" s="24">
        <f>SUM('Step 3'!S84:AD84)</f>
        <v>39256</v>
      </c>
      <c r="E84" s="24">
        <f>SUM('Step 3'!T84:AE84)</f>
        <v>38977</v>
      </c>
      <c r="F84" s="24">
        <f>SUM('Step 3'!U84:AF84)</f>
        <v>38796</v>
      </c>
      <c r="G84" s="24">
        <f>SUM('Step 3'!V84:AG84)</f>
        <v>38948</v>
      </c>
      <c r="H84" s="4"/>
      <c r="I84" s="4"/>
      <c r="J84" s="4">
        <f>SUM('Step 3'!Z84:AB84)</f>
        <v>11109</v>
      </c>
      <c r="K84" s="4">
        <f>SUM('Step 3'!AA84:AC84)</f>
        <v>10148</v>
      </c>
      <c r="L84" s="4">
        <f>SUM('Step 3'!AB84:AD84)</f>
        <v>8910</v>
      </c>
      <c r="M84" s="4">
        <f>SUM('Step 3'!AC84:AE84)</f>
        <v>8500</v>
      </c>
      <c r="N84" s="4">
        <f>SUM('Step 3'!AD84:AF84)</f>
        <v>9313</v>
      </c>
      <c r="O84" s="4">
        <f>SUM('Step 3'!AE84:AG84)</f>
        <v>10270</v>
      </c>
    </row>
    <row r="85" spans="1:15" x14ac:dyDescent="0.35">
      <c r="A85" t="s">
        <v>156</v>
      </c>
      <c r="B85" s="24">
        <f>SUM('Step 3'!Q85:AB85)</f>
        <v>10464</v>
      </c>
      <c r="C85" s="24">
        <f>SUM('Step 3'!R85:AC85)</f>
        <v>10399</v>
      </c>
      <c r="D85" s="24">
        <f>SUM('Step 3'!S85:AD85)</f>
        <v>10354</v>
      </c>
      <c r="E85" s="24">
        <f>SUM('Step 3'!T85:AE85)</f>
        <v>10334</v>
      </c>
      <c r="F85" s="24">
        <f>SUM('Step 3'!U85:AF85)</f>
        <v>10312</v>
      </c>
      <c r="G85" s="24">
        <f>SUM('Step 3'!V85:AG85)</f>
        <v>10397</v>
      </c>
      <c r="H85" s="4"/>
      <c r="I85" s="4"/>
      <c r="J85" s="4">
        <f>SUM('Step 3'!Z85:AB85)</f>
        <v>2959</v>
      </c>
      <c r="K85" s="4">
        <f>SUM('Step 3'!AA85:AC85)</f>
        <v>2777</v>
      </c>
      <c r="L85" s="4">
        <f>SUM('Step 3'!AB85:AD85)</f>
        <v>2469</v>
      </c>
      <c r="M85" s="4">
        <f>SUM('Step 3'!AC85:AE85)</f>
        <v>2336</v>
      </c>
      <c r="N85" s="4">
        <f>SUM('Step 3'!AD85:AF85)</f>
        <v>2536</v>
      </c>
      <c r="O85" s="4">
        <f>SUM('Step 3'!AE85:AG85)</f>
        <v>2780</v>
      </c>
    </row>
    <row r="86" spans="1:15" x14ac:dyDescent="0.35">
      <c r="A86" t="s">
        <v>157</v>
      </c>
      <c r="B86" s="24">
        <f>SUM('Step 3'!Q86:AB86)</f>
        <v>75010</v>
      </c>
      <c r="C86" s="24">
        <f>SUM('Step 3'!R86:AC86)</f>
        <v>74363</v>
      </c>
      <c r="D86" s="24">
        <f>SUM('Step 3'!S86:AD86)</f>
        <v>73763</v>
      </c>
      <c r="E86" s="24">
        <f>SUM('Step 3'!T86:AE86)</f>
        <v>73234</v>
      </c>
      <c r="F86" s="24">
        <f>SUM('Step 3'!U86:AF86)</f>
        <v>72754</v>
      </c>
      <c r="G86" s="24">
        <f>SUM('Step 3'!V86:AG86)</f>
        <v>72833</v>
      </c>
      <c r="H86" s="4"/>
      <c r="I86" s="4"/>
      <c r="J86" s="4">
        <f>SUM('Step 3'!Z86:AB86)</f>
        <v>20925</v>
      </c>
      <c r="K86" s="4">
        <f>SUM('Step 3'!AA86:AC86)</f>
        <v>18900</v>
      </c>
      <c r="L86" s="4">
        <f>SUM('Step 3'!AB86:AD86)</f>
        <v>16462</v>
      </c>
      <c r="M86" s="4">
        <f>SUM('Step 3'!AC86:AE86)</f>
        <v>15496</v>
      </c>
      <c r="N86" s="4">
        <f>SUM('Step 3'!AD86:AF86)</f>
        <v>17531</v>
      </c>
      <c r="O86" s="4">
        <f>SUM('Step 3'!AE86:AG86)</f>
        <v>19810</v>
      </c>
    </row>
    <row r="87" spans="1:15" x14ac:dyDescent="0.35">
      <c r="A87" t="s">
        <v>158</v>
      </c>
      <c r="B87" s="24">
        <f>SUM('Step 3'!Q87:AB87)</f>
        <v>6345</v>
      </c>
      <c r="C87" s="24">
        <f>SUM('Step 3'!R87:AC87)</f>
        <v>6332</v>
      </c>
      <c r="D87" s="24">
        <f>SUM('Step 3'!S87:AD87)</f>
        <v>6230</v>
      </c>
      <c r="E87" s="24">
        <f>SUM('Step 3'!T87:AE87)</f>
        <v>6115</v>
      </c>
      <c r="F87" s="24">
        <f>SUM('Step 3'!U87:AF87)</f>
        <v>6107</v>
      </c>
      <c r="G87" s="24">
        <f>SUM('Step 3'!V87:AG87)</f>
        <v>6148</v>
      </c>
      <c r="H87" s="4"/>
      <c r="I87" s="4"/>
      <c r="J87" s="4">
        <f>SUM('Step 3'!Z87:AB87)</f>
        <v>1539</v>
      </c>
      <c r="K87" s="4">
        <f>SUM('Step 3'!AA87:AC87)</f>
        <v>1463</v>
      </c>
      <c r="L87" s="4">
        <f>SUM('Step 3'!AB87:AD87)</f>
        <v>1378</v>
      </c>
      <c r="M87" s="4">
        <f>SUM('Step 3'!AC87:AE87)</f>
        <v>1396</v>
      </c>
      <c r="N87" s="4">
        <f>SUM('Step 3'!AD87:AF87)</f>
        <v>1596</v>
      </c>
      <c r="O87" s="4">
        <f>SUM('Step 3'!AE87:AG87)</f>
        <v>1813</v>
      </c>
    </row>
    <row r="88" spans="1:15" x14ac:dyDescent="0.35">
      <c r="A88" t="s">
        <v>159</v>
      </c>
      <c r="B88" s="24">
        <f>SUM('Step 3'!Q88:AB88)</f>
        <v>19135</v>
      </c>
      <c r="C88" s="24">
        <f>SUM('Step 3'!R88:AC88)</f>
        <v>19072</v>
      </c>
      <c r="D88" s="24">
        <f>SUM('Step 3'!S88:AD88)</f>
        <v>18837</v>
      </c>
      <c r="E88" s="24">
        <f>SUM('Step 3'!T88:AE88)</f>
        <v>18599</v>
      </c>
      <c r="F88" s="24">
        <f>SUM('Step 3'!U88:AF88)</f>
        <v>18554</v>
      </c>
      <c r="G88" s="24">
        <f>SUM('Step 3'!V88:AG88)</f>
        <v>18659</v>
      </c>
      <c r="H88" s="4"/>
      <c r="I88" s="4"/>
      <c r="J88" s="4">
        <f>SUM('Step 3'!Z88:AB88)</f>
        <v>4947</v>
      </c>
      <c r="K88" s="4">
        <f>SUM('Step 3'!AA88:AC88)</f>
        <v>4620</v>
      </c>
      <c r="L88" s="4">
        <f>SUM('Step 3'!AB88:AD88)</f>
        <v>4210</v>
      </c>
      <c r="M88" s="4">
        <f>SUM('Step 3'!AC88:AE88)</f>
        <v>4148</v>
      </c>
      <c r="N88" s="4">
        <f>SUM('Step 3'!AD88:AF88)</f>
        <v>4652</v>
      </c>
      <c r="O88" s="4">
        <f>SUM('Step 3'!AE88:AG88)</f>
        <v>5247</v>
      </c>
    </row>
    <row r="89" spans="1:15" x14ac:dyDescent="0.35">
      <c r="A89" t="s">
        <v>160</v>
      </c>
      <c r="B89" s="24">
        <f>SUM('Step 3'!Q89:AB89)</f>
        <v>29865</v>
      </c>
      <c r="C89" s="24">
        <f>SUM('Step 3'!R89:AC89)</f>
        <v>29735</v>
      </c>
      <c r="D89" s="24">
        <f>SUM('Step 3'!S89:AD89)</f>
        <v>29381</v>
      </c>
      <c r="E89" s="24">
        <f>SUM('Step 3'!T89:AE89)</f>
        <v>29053</v>
      </c>
      <c r="F89" s="24">
        <f>SUM('Step 3'!U89:AF89)</f>
        <v>28973</v>
      </c>
      <c r="G89" s="24">
        <f>SUM('Step 3'!V89:AG89)</f>
        <v>29109</v>
      </c>
      <c r="H89" s="4"/>
      <c r="I89" s="4"/>
      <c r="J89" s="4">
        <f>SUM('Step 3'!Z89:AB89)</f>
        <v>8343</v>
      </c>
      <c r="K89" s="4">
        <f>SUM('Step 3'!AA89:AC89)</f>
        <v>7604</v>
      </c>
      <c r="L89" s="4">
        <f>SUM('Step 3'!AB89:AD89)</f>
        <v>6645</v>
      </c>
      <c r="M89" s="4">
        <f>SUM('Step 3'!AC89:AE89)</f>
        <v>6336</v>
      </c>
      <c r="N89" s="4">
        <f>SUM('Step 3'!AD89:AF89)</f>
        <v>6946</v>
      </c>
      <c r="O89" s="4">
        <f>SUM('Step 3'!AE89:AG89)</f>
        <v>7786</v>
      </c>
    </row>
    <row r="90" spans="1:15" x14ac:dyDescent="0.35">
      <c r="A90" t="s">
        <v>161</v>
      </c>
      <c r="B90" s="24">
        <f>SUM('Step 3'!Q90:AB90)</f>
        <v>6231</v>
      </c>
      <c r="C90" s="24">
        <f>SUM('Step 3'!R90:AC90)</f>
        <v>6180</v>
      </c>
      <c r="D90" s="24">
        <f>SUM('Step 3'!S90:AD90)</f>
        <v>6127</v>
      </c>
      <c r="E90" s="24">
        <f>SUM('Step 3'!T90:AE90)</f>
        <v>6085</v>
      </c>
      <c r="F90" s="24">
        <f>SUM('Step 3'!U90:AF90)</f>
        <v>6083</v>
      </c>
      <c r="G90" s="24">
        <f>SUM('Step 3'!V90:AG90)</f>
        <v>6110</v>
      </c>
      <c r="H90" s="4"/>
      <c r="I90" s="4"/>
      <c r="J90" s="4">
        <f>SUM('Step 3'!Z90:AB90)</f>
        <v>1846</v>
      </c>
      <c r="K90" s="4">
        <f>SUM('Step 3'!AA90:AC90)</f>
        <v>1644</v>
      </c>
      <c r="L90" s="4">
        <f>SUM('Step 3'!AB90:AD90)</f>
        <v>1385</v>
      </c>
      <c r="M90" s="4">
        <f>SUM('Step 3'!AC90:AE90)</f>
        <v>1262</v>
      </c>
      <c r="N90" s="4">
        <f>SUM('Step 3'!AD90:AF90)</f>
        <v>1359</v>
      </c>
      <c r="O90" s="4">
        <f>SUM('Step 3'!AE90:AG90)</f>
        <v>1494</v>
      </c>
    </row>
    <row r="91" spans="1:15" x14ac:dyDescent="0.35">
      <c r="A91" t="s">
        <v>162</v>
      </c>
      <c r="B91" s="24">
        <f>SUM('Step 3'!Q91:AB91)</f>
        <v>26297</v>
      </c>
      <c r="C91" s="24">
        <f>SUM('Step 3'!R91:AC91)</f>
        <v>26137</v>
      </c>
      <c r="D91" s="24">
        <f>SUM('Step 3'!S91:AD91)</f>
        <v>25884</v>
      </c>
      <c r="E91" s="24">
        <f>SUM('Step 3'!T91:AE91)</f>
        <v>25702</v>
      </c>
      <c r="F91" s="24">
        <f>SUM('Step 3'!U91:AF91)</f>
        <v>25639</v>
      </c>
      <c r="G91" s="24">
        <f>SUM('Step 3'!V91:AG91)</f>
        <v>25755</v>
      </c>
      <c r="H91" s="4"/>
      <c r="I91" s="4"/>
      <c r="J91" s="4">
        <f>SUM('Step 3'!Z91:AB91)</f>
        <v>7982</v>
      </c>
      <c r="K91" s="4">
        <f>SUM('Step 3'!AA91:AC91)</f>
        <v>7149</v>
      </c>
      <c r="L91" s="4">
        <f>SUM('Step 3'!AB91:AD91)</f>
        <v>5984</v>
      </c>
      <c r="M91" s="4">
        <f>SUM('Step 3'!AC91:AE91)</f>
        <v>5415</v>
      </c>
      <c r="N91" s="4">
        <f>SUM('Step 3'!AD91:AF91)</f>
        <v>5760</v>
      </c>
      <c r="O91" s="4">
        <f>SUM('Step 3'!AE91:AG91)</f>
        <v>6417</v>
      </c>
    </row>
    <row r="92" spans="1:15" x14ac:dyDescent="0.35">
      <c r="A92" t="s">
        <v>52</v>
      </c>
      <c r="B92" s="24">
        <f>SUM('Step 3'!Q92:AB92)</f>
        <v>23656</v>
      </c>
      <c r="C92" s="24">
        <f>SUM('Step 3'!R92:AC92)</f>
        <v>23415</v>
      </c>
      <c r="D92" s="24">
        <f>SUM('Step 3'!S92:AD92)</f>
        <v>23191</v>
      </c>
      <c r="E92" s="24">
        <f>SUM('Step 3'!T92:AE92)</f>
        <v>23042</v>
      </c>
      <c r="F92" s="24">
        <f>SUM('Step 3'!U92:AF92)</f>
        <v>22920</v>
      </c>
      <c r="G92" s="24">
        <f>SUM('Step 3'!V92:AG92)</f>
        <v>22979</v>
      </c>
      <c r="H92" s="4"/>
      <c r="I92" s="4"/>
      <c r="J92" s="4">
        <f>SUM('Step 3'!Z92:AB92)</f>
        <v>7581</v>
      </c>
      <c r="K92" s="4">
        <f>SUM('Step 3'!AA92:AC92)</f>
        <v>6715</v>
      </c>
      <c r="L92" s="4">
        <f>SUM('Step 3'!AB92:AD92)</f>
        <v>5530</v>
      </c>
      <c r="M92" s="4">
        <f>SUM('Step 3'!AC92:AE92)</f>
        <v>4782</v>
      </c>
      <c r="N92" s="4">
        <f>SUM('Step 3'!AD92:AF92)</f>
        <v>4949</v>
      </c>
      <c r="O92" s="4">
        <f>SUM('Step 3'!AE92:AG92)</f>
        <v>5374</v>
      </c>
    </row>
    <row r="93" spans="1:15" x14ac:dyDescent="0.35">
      <c r="A93" t="s">
        <v>53</v>
      </c>
      <c r="B93" s="24">
        <f>SUM('Step 3'!Q93:AB93)</f>
        <v>851099</v>
      </c>
      <c r="C93" s="24">
        <f>SUM('Step 3'!R93:AC93)</f>
        <v>851636</v>
      </c>
      <c r="D93" s="24">
        <f>SUM('Step 3'!S93:AD93)</f>
        <v>843797</v>
      </c>
      <c r="E93" s="24">
        <f>SUM('Step 3'!T93:AE93)</f>
        <v>834888</v>
      </c>
      <c r="F93" s="24">
        <f>SUM('Step 3'!U93:AF93)</f>
        <v>829642</v>
      </c>
      <c r="G93" s="24">
        <f>SUM('Step 3'!V93:AG93)</f>
        <v>825905</v>
      </c>
      <c r="H93" s="4"/>
      <c r="I93" s="4"/>
      <c r="J93" s="4">
        <f>SUM('Step 3'!Z93:AB93)</f>
        <v>191213</v>
      </c>
      <c r="K93" s="4">
        <f>SUM('Step 3'!AA93:AC93)</f>
        <v>182800</v>
      </c>
      <c r="L93" s="4">
        <f>SUM('Step 3'!AB93:AD93)</f>
        <v>182504</v>
      </c>
      <c r="M93" s="4">
        <f>SUM('Step 3'!AC93:AE93)</f>
        <v>186293</v>
      </c>
      <c r="N93" s="4">
        <f>SUM('Step 3'!AD93:AF93)</f>
        <v>201271</v>
      </c>
      <c r="O93" s="4">
        <f>SUM('Step 3'!AE93:AG93)</f>
        <v>222128</v>
      </c>
    </row>
    <row r="94" spans="1:15" x14ac:dyDescent="0.35">
      <c r="A94" t="s">
        <v>163</v>
      </c>
      <c r="B94" s="24">
        <f>SUM('Step 3'!Q94:AB94)</f>
        <v>37065</v>
      </c>
      <c r="C94" s="24">
        <f>SUM('Step 3'!R94:AC94)</f>
        <v>36765</v>
      </c>
      <c r="D94" s="24">
        <f>SUM('Step 3'!S94:AD94)</f>
        <v>36377</v>
      </c>
      <c r="E94" s="24">
        <f>SUM('Step 3'!T94:AE94)</f>
        <v>36085</v>
      </c>
      <c r="F94" s="24">
        <f>SUM('Step 3'!U94:AF94)</f>
        <v>35816</v>
      </c>
      <c r="G94" s="24">
        <f>SUM('Step 3'!V94:AG94)</f>
        <v>35910</v>
      </c>
      <c r="H94" s="4"/>
      <c r="I94" s="4"/>
      <c r="J94" s="4">
        <f>SUM('Step 3'!Z94:AB94)</f>
        <v>10459</v>
      </c>
      <c r="K94" s="4">
        <f>SUM('Step 3'!AA94:AC94)</f>
        <v>9511</v>
      </c>
      <c r="L94" s="4">
        <f>SUM('Step 3'!AB94:AD94)</f>
        <v>8306</v>
      </c>
      <c r="M94" s="4">
        <f>SUM('Step 3'!AC94:AE94)</f>
        <v>7834</v>
      </c>
      <c r="N94" s="4">
        <f>SUM('Step 3'!AD94:AF94)</f>
        <v>8606</v>
      </c>
      <c r="O94" s="4">
        <f>SUM('Step 3'!AE94:AG94)</f>
        <v>9545</v>
      </c>
    </row>
    <row r="95" spans="1:15" x14ac:dyDescent="0.35">
      <c r="A95" t="s">
        <v>164</v>
      </c>
      <c r="B95" s="24">
        <f>SUM('Step 3'!Q95:AB95)</f>
        <v>3613</v>
      </c>
      <c r="C95" s="24">
        <f>SUM('Step 3'!R95:AC95)</f>
        <v>3618</v>
      </c>
      <c r="D95" s="24">
        <f>SUM('Step 3'!S95:AD95)</f>
        <v>3576</v>
      </c>
      <c r="E95" s="24">
        <f>SUM('Step 3'!T95:AE95)</f>
        <v>3529</v>
      </c>
      <c r="F95" s="24">
        <f>SUM('Step 3'!U95:AF95)</f>
        <v>3540</v>
      </c>
      <c r="G95" s="24">
        <f>SUM('Step 3'!V95:AG95)</f>
        <v>3560</v>
      </c>
      <c r="H95" s="4"/>
      <c r="I95" s="4"/>
      <c r="J95" s="4">
        <f>SUM('Step 3'!Z95:AB95)</f>
        <v>834</v>
      </c>
      <c r="K95" s="4">
        <f>SUM('Step 3'!AA95:AC95)</f>
        <v>804</v>
      </c>
      <c r="L95" s="4">
        <f>SUM('Step 3'!AB95:AD95)</f>
        <v>782</v>
      </c>
      <c r="M95" s="4">
        <f>SUM('Step 3'!AC95:AE95)</f>
        <v>830</v>
      </c>
      <c r="N95" s="4">
        <f>SUM('Step 3'!AD95:AF95)</f>
        <v>963</v>
      </c>
      <c r="O95" s="4">
        <f>SUM('Step 3'!AE95:AG95)</f>
        <v>1088</v>
      </c>
    </row>
    <row r="96" spans="1:15" x14ac:dyDescent="0.35">
      <c r="A96" t="s">
        <v>165</v>
      </c>
      <c r="B96" s="24">
        <f>SUM('Step 3'!Q96:AB96)</f>
        <v>9260</v>
      </c>
      <c r="C96" s="24">
        <f>SUM('Step 3'!R96:AC96)</f>
        <v>9179</v>
      </c>
      <c r="D96" s="24">
        <f>SUM('Step 3'!S96:AD96)</f>
        <v>9072</v>
      </c>
      <c r="E96" s="24">
        <f>SUM('Step 3'!T96:AE96)</f>
        <v>8981</v>
      </c>
      <c r="F96" s="24">
        <f>SUM('Step 3'!U96:AF96)</f>
        <v>8916</v>
      </c>
      <c r="G96" s="24">
        <f>SUM('Step 3'!V96:AG96)</f>
        <v>8975</v>
      </c>
      <c r="H96" s="4"/>
      <c r="I96" s="4"/>
      <c r="J96" s="4">
        <f>SUM('Step 3'!Z96:AB96)</f>
        <v>2728</v>
      </c>
      <c r="K96" s="4">
        <f>SUM('Step 3'!AA96:AC96)</f>
        <v>2458</v>
      </c>
      <c r="L96" s="4">
        <f>SUM('Step 3'!AB96:AD96)</f>
        <v>2083</v>
      </c>
      <c r="M96" s="4">
        <f>SUM('Step 3'!AC96:AE96)</f>
        <v>1870</v>
      </c>
      <c r="N96" s="4">
        <f>SUM('Step 3'!AD96:AF96)</f>
        <v>2002</v>
      </c>
      <c r="O96" s="4">
        <f>SUM('Step 3'!AE96:AG96)</f>
        <v>2276</v>
      </c>
    </row>
    <row r="97" spans="1:15" x14ac:dyDescent="0.35">
      <c r="A97" t="s">
        <v>166</v>
      </c>
      <c r="B97" s="24">
        <f>SUM('Step 3'!Q97:AB97)</f>
        <v>3224</v>
      </c>
      <c r="C97" s="24">
        <f>SUM('Step 3'!R97:AC97)</f>
        <v>3207</v>
      </c>
      <c r="D97" s="24">
        <f>SUM('Step 3'!S97:AD97)</f>
        <v>3170</v>
      </c>
      <c r="E97" s="24">
        <f>SUM('Step 3'!T97:AE97)</f>
        <v>3144</v>
      </c>
      <c r="F97" s="24">
        <f>SUM('Step 3'!U97:AF97)</f>
        <v>3128</v>
      </c>
      <c r="G97" s="24">
        <f>SUM('Step 3'!V97:AG97)</f>
        <v>3156</v>
      </c>
      <c r="H97" s="4"/>
      <c r="I97" s="4"/>
      <c r="J97" s="4">
        <f>SUM('Step 3'!Z97:AB97)</f>
        <v>834</v>
      </c>
      <c r="K97" s="4">
        <f>SUM('Step 3'!AA97:AC97)</f>
        <v>780</v>
      </c>
      <c r="L97" s="4">
        <f>SUM('Step 3'!AB97:AD97)</f>
        <v>699</v>
      </c>
      <c r="M97" s="4">
        <f>SUM('Step 3'!AC97:AE97)</f>
        <v>669</v>
      </c>
      <c r="N97" s="4">
        <f>SUM('Step 3'!AD97:AF97)</f>
        <v>773</v>
      </c>
      <c r="O97" s="4">
        <f>SUM('Step 3'!AE97:AG97)</f>
        <v>893</v>
      </c>
    </row>
    <row r="98" spans="1:15" x14ac:dyDescent="0.35">
      <c r="A98" t="s">
        <v>54</v>
      </c>
      <c r="B98" s="24">
        <f>SUM('Step 3'!Q98:AB98)</f>
        <v>6166</v>
      </c>
      <c r="C98" s="24">
        <f>SUM('Step 3'!R98:AC98)</f>
        <v>6113</v>
      </c>
      <c r="D98" s="24">
        <f>SUM('Step 3'!S98:AD98)</f>
        <v>6064</v>
      </c>
      <c r="E98" s="24">
        <f>SUM('Step 3'!T98:AE98)</f>
        <v>6016</v>
      </c>
      <c r="F98" s="24">
        <f>SUM('Step 3'!U98:AF98)</f>
        <v>5973</v>
      </c>
      <c r="G98" s="24">
        <f>SUM('Step 3'!V98:AG98)</f>
        <v>5972</v>
      </c>
      <c r="H98" s="4"/>
      <c r="I98" s="4"/>
      <c r="J98" s="4">
        <f>SUM('Step 3'!Z98:AB98)</f>
        <v>2229</v>
      </c>
      <c r="K98" s="4">
        <f>SUM('Step 3'!AA98:AC98)</f>
        <v>1943</v>
      </c>
      <c r="L98" s="4">
        <f>SUM('Step 3'!AB98:AD98)</f>
        <v>1510</v>
      </c>
      <c r="M98" s="4">
        <f>SUM('Step 3'!AC98:AE98)</f>
        <v>1210</v>
      </c>
      <c r="N98" s="4">
        <f>SUM('Step 3'!AD98:AF98)</f>
        <v>1166</v>
      </c>
      <c r="O98" s="4">
        <f>SUM('Step 3'!AE98:AG98)</f>
        <v>1256</v>
      </c>
    </row>
    <row r="99" spans="1:15" x14ac:dyDescent="0.35">
      <c r="A99" t="s">
        <v>167</v>
      </c>
      <c r="B99" s="24">
        <f>SUM('Step 3'!Q99:AB99)</f>
        <v>6197</v>
      </c>
      <c r="C99" s="24">
        <f>SUM('Step 3'!R99:AC99)</f>
        <v>6177</v>
      </c>
      <c r="D99" s="24">
        <f>SUM('Step 3'!S99:AD99)</f>
        <v>6132</v>
      </c>
      <c r="E99" s="24">
        <f>SUM('Step 3'!T99:AE99)</f>
        <v>6097</v>
      </c>
      <c r="F99" s="24">
        <f>SUM('Step 3'!U99:AF99)</f>
        <v>6055</v>
      </c>
      <c r="G99" s="24">
        <f>SUM('Step 3'!V99:AG99)</f>
        <v>6030</v>
      </c>
      <c r="H99" s="4"/>
      <c r="I99" s="4"/>
      <c r="J99" s="4">
        <f>SUM('Step 3'!Z99:AB99)</f>
        <v>1612</v>
      </c>
      <c r="K99" s="4">
        <f>SUM('Step 3'!AA99:AC99)</f>
        <v>1493</v>
      </c>
      <c r="L99" s="4">
        <f>SUM('Step 3'!AB99:AD99)</f>
        <v>1366</v>
      </c>
      <c r="M99" s="4">
        <f>SUM('Step 3'!AC99:AE99)</f>
        <v>1348</v>
      </c>
      <c r="N99" s="4">
        <f>SUM('Step 3'!AD99:AF99)</f>
        <v>1532</v>
      </c>
      <c r="O99" s="4">
        <f>SUM('Step 3'!AE99:AG99)</f>
        <v>1717</v>
      </c>
    </row>
    <row r="100" spans="1:15" x14ac:dyDescent="0.35">
      <c r="A100" t="s">
        <v>55</v>
      </c>
      <c r="B100" s="24">
        <f>SUM('Step 3'!Q100:AB100)</f>
        <v>12994</v>
      </c>
      <c r="C100" s="24">
        <f>SUM('Step 3'!R100:AC100)</f>
        <v>12858</v>
      </c>
      <c r="D100" s="24">
        <f>SUM('Step 3'!S100:AD100)</f>
        <v>12705</v>
      </c>
      <c r="E100" s="24">
        <f>SUM('Step 3'!T100:AE100)</f>
        <v>12562</v>
      </c>
      <c r="F100" s="24">
        <f>SUM('Step 3'!U100:AF100)</f>
        <v>12474</v>
      </c>
      <c r="G100" s="24">
        <f>SUM('Step 3'!V100:AG100)</f>
        <v>12475</v>
      </c>
      <c r="H100" s="4"/>
      <c r="I100" s="4"/>
      <c r="J100" s="4">
        <f>SUM('Step 3'!Z100:AB100)</f>
        <v>3963</v>
      </c>
      <c r="K100" s="4">
        <f>SUM('Step 3'!AA100:AC100)</f>
        <v>3526</v>
      </c>
      <c r="L100" s="4">
        <f>SUM('Step 3'!AB100:AD100)</f>
        <v>2948</v>
      </c>
      <c r="M100" s="4">
        <f>SUM('Step 3'!AC100:AE100)</f>
        <v>2651</v>
      </c>
      <c r="N100" s="4">
        <f>SUM('Step 3'!AD100:AF100)</f>
        <v>2803</v>
      </c>
      <c r="O100" s="4">
        <f>SUM('Step 3'!AE100:AG100)</f>
        <v>3057</v>
      </c>
    </row>
    <row r="101" spans="1:15" x14ac:dyDescent="0.35">
      <c r="A101" t="s">
        <v>168</v>
      </c>
      <c r="B101" s="24">
        <f>SUM('Step 3'!Q101:AB101)</f>
        <v>5312</v>
      </c>
      <c r="C101" s="24">
        <f>SUM('Step 3'!R101:AC101)</f>
        <v>5268</v>
      </c>
      <c r="D101" s="24">
        <f>SUM('Step 3'!S101:AD101)</f>
        <v>5218</v>
      </c>
      <c r="E101" s="24">
        <f>SUM('Step 3'!T101:AE101)</f>
        <v>5184</v>
      </c>
      <c r="F101" s="24">
        <f>SUM('Step 3'!U101:AF101)</f>
        <v>5156</v>
      </c>
      <c r="G101" s="24">
        <f>SUM('Step 3'!V101:AG101)</f>
        <v>5177</v>
      </c>
      <c r="H101" s="4"/>
      <c r="I101" s="4"/>
      <c r="J101" s="4">
        <f>SUM('Step 3'!Z101:AB101)</f>
        <v>1720</v>
      </c>
      <c r="K101" s="4">
        <f>SUM('Step 3'!AA101:AC101)</f>
        <v>1546</v>
      </c>
      <c r="L101" s="4">
        <f>SUM('Step 3'!AB101:AD101)</f>
        <v>1247</v>
      </c>
      <c r="M101" s="4">
        <f>SUM('Step 3'!AC101:AE101)</f>
        <v>1076</v>
      </c>
      <c r="N101" s="4">
        <f>SUM('Step 3'!AD101:AF101)</f>
        <v>1143</v>
      </c>
      <c r="O101" s="4">
        <f>SUM('Step 3'!AE101:AG101)</f>
        <v>1294</v>
      </c>
    </row>
    <row r="102" spans="1:15" x14ac:dyDescent="0.35">
      <c r="A102" t="s">
        <v>169</v>
      </c>
      <c r="B102" s="24">
        <f>SUM('Step 3'!Q102:AB102)</f>
        <v>7548</v>
      </c>
      <c r="C102" s="24">
        <f>SUM('Step 3'!R102:AC102)</f>
        <v>7430</v>
      </c>
      <c r="D102" s="24">
        <f>SUM('Step 3'!S102:AD102)</f>
        <v>7310</v>
      </c>
      <c r="E102" s="24">
        <f>SUM('Step 3'!T102:AE102)</f>
        <v>7241</v>
      </c>
      <c r="F102" s="24">
        <f>SUM('Step 3'!U102:AF102)</f>
        <v>7165</v>
      </c>
      <c r="G102" s="24">
        <f>SUM('Step 3'!V102:AG102)</f>
        <v>7170</v>
      </c>
      <c r="H102" s="4"/>
      <c r="I102" s="4"/>
      <c r="J102" s="4">
        <f>SUM('Step 3'!Z102:AB102)</f>
        <v>1967</v>
      </c>
      <c r="K102" s="4">
        <f>SUM('Step 3'!AA102:AC102)</f>
        <v>1804</v>
      </c>
      <c r="L102" s="4">
        <f>SUM('Step 3'!AB102:AD102)</f>
        <v>1610</v>
      </c>
      <c r="M102" s="4">
        <f>SUM('Step 3'!AC102:AE102)</f>
        <v>1540</v>
      </c>
      <c r="N102" s="4">
        <f>SUM('Step 3'!AD102:AF102)</f>
        <v>1667</v>
      </c>
      <c r="O102" s="4">
        <f>SUM('Step 3'!AE102:AG102)</f>
        <v>1838</v>
      </c>
    </row>
    <row r="103" spans="1:15" x14ac:dyDescent="0.35">
      <c r="A103" t="s">
        <v>56</v>
      </c>
      <c r="B103" s="24">
        <f>SUM('Step 3'!Q103:AB103)</f>
        <v>14114</v>
      </c>
      <c r="C103" s="24">
        <f>SUM('Step 3'!R103:AC103)</f>
        <v>14006</v>
      </c>
      <c r="D103" s="24">
        <f>SUM('Step 3'!S103:AD103)</f>
        <v>13870</v>
      </c>
      <c r="E103" s="24">
        <f>SUM('Step 3'!T103:AE103)</f>
        <v>13744</v>
      </c>
      <c r="F103" s="24">
        <f>SUM('Step 3'!U103:AF103)</f>
        <v>13686</v>
      </c>
      <c r="G103" s="24">
        <f>SUM('Step 3'!V103:AG103)</f>
        <v>13773</v>
      </c>
      <c r="H103" s="4"/>
      <c r="I103" s="4"/>
      <c r="J103" s="4">
        <f>SUM('Step 3'!Z103:AB103)</f>
        <v>4428</v>
      </c>
      <c r="K103" s="4">
        <f>SUM('Step 3'!AA103:AC103)</f>
        <v>3921</v>
      </c>
      <c r="L103" s="4">
        <f>SUM('Step 3'!AB103:AD103)</f>
        <v>3272</v>
      </c>
      <c r="M103" s="4">
        <f>SUM('Step 3'!AC103:AE103)</f>
        <v>2931</v>
      </c>
      <c r="N103" s="4">
        <f>SUM('Step 3'!AD103:AF103)</f>
        <v>3119</v>
      </c>
      <c r="O103" s="4">
        <f>SUM('Step 3'!AE103:AG103)</f>
        <v>3454</v>
      </c>
    </row>
    <row r="104" spans="1:15" x14ac:dyDescent="0.35">
      <c r="A104" t="s">
        <v>170</v>
      </c>
      <c r="B104" s="24">
        <f>SUM('Step 3'!Q104:AB104)</f>
        <v>5753</v>
      </c>
      <c r="C104" s="24">
        <f>SUM('Step 3'!R104:AC104)</f>
        <v>5717</v>
      </c>
      <c r="D104" s="24">
        <f>SUM('Step 3'!S104:AD104)</f>
        <v>5642</v>
      </c>
      <c r="E104" s="24">
        <f>SUM('Step 3'!T104:AE104)</f>
        <v>5579</v>
      </c>
      <c r="F104" s="24">
        <f>SUM('Step 3'!U104:AF104)</f>
        <v>5535</v>
      </c>
      <c r="G104" s="24">
        <f>SUM('Step 3'!V104:AG104)</f>
        <v>5545</v>
      </c>
      <c r="H104" s="4"/>
      <c r="I104" s="4"/>
      <c r="J104" s="4">
        <f>SUM('Step 3'!Z104:AB104)</f>
        <v>1564</v>
      </c>
      <c r="K104" s="4">
        <f>SUM('Step 3'!AA104:AC104)</f>
        <v>1432</v>
      </c>
      <c r="L104" s="4">
        <f>SUM('Step 3'!AB104:AD104)</f>
        <v>1234</v>
      </c>
      <c r="M104" s="4">
        <f>SUM('Step 3'!AC104:AE104)</f>
        <v>1174</v>
      </c>
      <c r="N104" s="4">
        <f>SUM('Step 3'!AD104:AF104)</f>
        <v>1301</v>
      </c>
      <c r="O104" s="4">
        <f>SUM('Step 3'!AE104:AG104)</f>
        <v>1462</v>
      </c>
    </row>
    <row r="105" spans="1:15" x14ac:dyDescent="0.35">
      <c r="A105" t="s">
        <v>171</v>
      </c>
      <c r="B105" s="24">
        <f>SUM('Step 3'!Q105:AB105)</f>
        <v>5761</v>
      </c>
      <c r="C105" s="24">
        <f>SUM('Step 3'!R105:AC105)</f>
        <v>5772</v>
      </c>
      <c r="D105" s="24">
        <f>SUM('Step 3'!S105:AD105)</f>
        <v>5738</v>
      </c>
      <c r="E105" s="24">
        <f>SUM('Step 3'!T105:AE105)</f>
        <v>5718</v>
      </c>
      <c r="F105" s="24">
        <f>SUM('Step 3'!U105:AF105)</f>
        <v>5702</v>
      </c>
      <c r="G105" s="24">
        <f>SUM('Step 3'!V105:AG105)</f>
        <v>5736</v>
      </c>
      <c r="H105" s="4"/>
      <c r="I105" s="4"/>
      <c r="J105" s="4">
        <f>SUM('Step 3'!Z105:AB105)</f>
        <v>1691</v>
      </c>
      <c r="K105" s="4">
        <f>SUM('Step 3'!AA105:AC105)</f>
        <v>1543</v>
      </c>
      <c r="L105" s="4">
        <f>SUM('Step 3'!AB105:AD105)</f>
        <v>1313</v>
      </c>
      <c r="M105" s="4">
        <f>SUM('Step 3'!AC105:AE105)</f>
        <v>1221</v>
      </c>
      <c r="N105" s="4">
        <f>SUM('Step 3'!AD105:AF105)</f>
        <v>1318</v>
      </c>
      <c r="O105" s="4">
        <f>SUM('Step 3'!AE105:AG105)</f>
        <v>1463</v>
      </c>
    </row>
    <row r="106" spans="1:15" x14ac:dyDescent="0.35">
      <c r="A106" t="s">
        <v>172</v>
      </c>
      <c r="B106" s="24">
        <f>SUM('Step 3'!Q106:AB106)</f>
        <v>7186</v>
      </c>
      <c r="C106" s="24">
        <f>SUM('Step 3'!R106:AC106)</f>
        <v>7193</v>
      </c>
      <c r="D106" s="24">
        <f>SUM('Step 3'!S106:AD106)</f>
        <v>7211</v>
      </c>
      <c r="E106" s="24">
        <f>SUM('Step 3'!T106:AE106)</f>
        <v>7220</v>
      </c>
      <c r="F106" s="24">
        <f>SUM('Step 3'!U106:AF106)</f>
        <v>7257</v>
      </c>
      <c r="G106" s="24">
        <f>SUM('Step 3'!V106:AG106)</f>
        <v>7305</v>
      </c>
      <c r="H106" s="4"/>
      <c r="I106" s="4"/>
      <c r="J106" s="4">
        <f>SUM('Step 3'!Z106:AB106)</f>
        <v>2026</v>
      </c>
      <c r="K106" s="4">
        <f>SUM('Step 3'!AA106:AC106)</f>
        <v>1915</v>
      </c>
      <c r="L106" s="4">
        <f>SUM('Step 3'!AB106:AD106)</f>
        <v>1772</v>
      </c>
      <c r="M106" s="4">
        <f>SUM('Step 3'!AC106:AE106)</f>
        <v>1745</v>
      </c>
      <c r="N106" s="4">
        <f>SUM('Step 3'!AD106:AF106)</f>
        <v>1851</v>
      </c>
      <c r="O106" s="4">
        <f>SUM('Step 3'!AE106:AG106)</f>
        <v>1923</v>
      </c>
    </row>
    <row r="107" spans="1:15" x14ac:dyDescent="0.35">
      <c r="A107" t="s">
        <v>57</v>
      </c>
      <c r="B107" s="24">
        <f>SUM('Step 3'!Q107:AB107)</f>
        <v>162367</v>
      </c>
      <c r="C107" s="24">
        <f>SUM('Step 3'!R107:AC107)</f>
        <v>160967</v>
      </c>
      <c r="D107" s="24">
        <f>SUM('Step 3'!S107:AD107)</f>
        <v>159668</v>
      </c>
      <c r="E107" s="24">
        <f>SUM('Step 3'!T107:AE107)</f>
        <v>158707</v>
      </c>
      <c r="F107" s="24">
        <f>SUM('Step 3'!U107:AF107)</f>
        <v>157951</v>
      </c>
      <c r="G107" s="24">
        <f>SUM('Step 3'!V107:AG107)</f>
        <v>158552</v>
      </c>
      <c r="H107" s="4"/>
      <c r="I107" s="4"/>
      <c r="J107" s="4">
        <f>SUM('Step 3'!Z107:AB107)</f>
        <v>44665</v>
      </c>
      <c r="K107" s="4">
        <f>SUM('Step 3'!AA107:AC107)</f>
        <v>41124</v>
      </c>
      <c r="L107" s="4">
        <f>SUM('Step 3'!AB107:AD107)</f>
        <v>36628</v>
      </c>
      <c r="M107" s="4">
        <f>SUM('Step 3'!AC107:AE107)</f>
        <v>35128</v>
      </c>
      <c r="N107" s="4">
        <f>SUM('Step 3'!AD107:AF107)</f>
        <v>38413</v>
      </c>
      <c r="O107" s="4">
        <f>SUM('Step 3'!AE107:AG107)</f>
        <v>42314</v>
      </c>
    </row>
    <row r="108" spans="1:15" x14ac:dyDescent="0.35">
      <c r="A108" t="s">
        <v>173</v>
      </c>
      <c r="B108" s="24">
        <f>SUM('Step 3'!Q108:AB108)</f>
        <v>4000</v>
      </c>
      <c r="C108" s="24">
        <f>SUM('Step 3'!R108:AC108)</f>
        <v>3990</v>
      </c>
      <c r="D108" s="24">
        <f>SUM('Step 3'!S108:AD108)</f>
        <v>3947</v>
      </c>
      <c r="E108" s="24">
        <f>SUM('Step 3'!T108:AE108)</f>
        <v>3941</v>
      </c>
      <c r="F108" s="24">
        <f>SUM('Step 3'!U108:AF108)</f>
        <v>3975</v>
      </c>
      <c r="G108" s="24">
        <f>SUM('Step 3'!V108:AG108)</f>
        <v>4033</v>
      </c>
      <c r="H108" s="4"/>
      <c r="I108" s="4"/>
      <c r="J108" s="4">
        <f>SUM('Step 3'!Z108:AB108)</f>
        <v>1048</v>
      </c>
      <c r="K108" s="4">
        <f>SUM('Step 3'!AA108:AC108)</f>
        <v>995</v>
      </c>
      <c r="L108" s="4">
        <f>SUM('Step 3'!AB108:AD108)</f>
        <v>919</v>
      </c>
      <c r="M108" s="4">
        <f>SUM('Step 3'!AC108:AE108)</f>
        <v>938</v>
      </c>
      <c r="N108" s="4">
        <f>SUM('Step 3'!AD108:AF108)</f>
        <v>1044</v>
      </c>
      <c r="O108" s="4">
        <f>SUM('Step 3'!AE108:AG108)</f>
        <v>1153</v>
      </c>
    </row>
    <row r="109" spans="1:15" x14ac:dyDescent="0.35">
      <c r="A109" t="s">
        <v>58</v>
      </c>
      <c r="B109" s="24">
        <f>SUM('Step 3'!Q109:AB109)</f>
        <v>11414</v>
      </c>
      <c r="C109" s="24">
        <f>SUM('Step 3'!R109:AC109)</f>
        <v>11253</v>
      </c>
      <c r="D109" s="24">
        <f>SUM('Step 3'!S109:AD109)</f>
        <v>11092</v>
      </c>
      <c r="E109" s="24">
        <f>SUM('Step 3'!T109:AE109)</f>
        <v>10987</v>
      </c>
      <c r="F109" s="24">
        <f>SUM('Step 3'!U109:AF109)</f>
        <v>10903</v>
      </c>
      <c r="G109" s="24">
        <f>SUM('Step 3'!V109:AG109)</f>
        <v>10890</v>
      </c>
      <c r="H109" s="4"/>
      <c r="I109" s="4"/>
      <c r="J109" s="4">
        <f>SUM('Step 3'!Z109:AB109)</f>
        <v>3413</v>
      </c>
      <c r="K109" s="4">
        <f>SUM('Step 3'!AA109:AC109)</f>
        <v>3028</v>
      </c>
      <c r="L109" s="4">
        <f>SUM('Step 3'!AB109:AD109)</f>
        <v>2518</v>
      </c>
      <c r="M109" s="4">
        <f>SUM('Step 3'!AC109:AE109)</f>
        <v>2250</v>
      </c>
      <c r="N109" s="4">
        <f>SUM('Step 3'!AD109:AF109)</f>
        <v>2410</v>
      </c>
      <c r="O109" s="4">
        <f>SUM('Step 3'!AE109:AG109)</f>
        <v>2655</v>
      </c>
    </row>
    <row r="110" spans="1:15" x14ac:dyDescent="0.35">
      <c r="A110" t="s">
        <v>174</v>
      </c>
      <c r="B110" s="24">
        <f>SUM('Step 3'!Q110:AB110)</f>
        <v>8910</v>
      </c>
      <c r="C110" s="24">
        <f>SUM('Step 3'!R110:AC110)</f>
        <v>8827</v>
      </c>
      <c r="D110" s="24">
        <f>SUM('Step 3'!S110:AD110)</f>
        <v>8699</v>
      </c>
      <c r="E110" s="24">
        <f>SUM('Step 3'!T110:AE110)</f>
        <v>8565</v>
      </c>
      <c r="F110" s="24">
        <f>SUM('Step 3'!U110:AF110)</f>
        <v>8478</v>
      </c>
      <c r="G110" s="24">
        <f>SUM('Step 3'!V110:AG110)</f>
        <v>8477</v>
      </c>
      <c r="H110" s="4"/>
      <c r="I110" s="4"/>
      <c r="J110" s="4">
        <f>SUM('Step 3'!Z110:AB110)</f>
        <v>2460</v>
      </c>
      <c r="K110" s="4">
        <f>SUM('Step 3'!AA110:AC110)</f>
        <v>2202</v>
      </c>
      <c r="L110" s="4">
        <f>SUM('Step 3'!AB110:AD110)</f>
        <v>1913</v>
      </c>
      <c r="M110" s="4">
        <f>SUM('Step 3'!AC110:AE110)</f>
        <v>1758</v>
      </c>
      <c r="N110" s="4">
        <f>SUM('Step 3'!AD110:AF110)</f>
        <v>1958</v>
      </c>
      <c r="O110" s="4">
        <f>SUM('Step 3'!AE110:AG110)</f>
        <v>2219</v>
      </c>
    </row>
    <row r="111" spans="1:15" x14ac:dyDescent="0.35">
      <c r="A111" t="s">
        <v>175</v>
      </c>
      <c r="B111" s="24">
        <f>SUM('Step 3'!Q111:AB111)</f>
        <v>19088</v>
      </c>
      <c r="C111" s="24">
        <f>SUM('Step 3'!R111:AC111)</f>
        <v>18966</v>
      </c>
      <c r="D111" s="24">
        <f>SUM('Step 3'!S111:AD111)</f>
        <v>18807</v>
      </c>
      <c r="E111" s="24">
        <f>SUM('Step 3'!T111:AE111)</f>
        <v>18700</v>
      </c>
      <c r="F111" s="24">
        <f>SUM('Step 3'!U111:AF111)</f>
        <v>18650</v>
      </c>
      <c r="G111" s="24">
        <f>SUM('Step 3'!V111:AG111)</f>
        <v>18741</v>
      </c>
      <c r="H111" s="4"/>
      <c r="I111" s="4"/>
      <c r="J111" s="4">
        <f>SUM('Step 3'!Z111:AB111)</f>
        <v>5206</v>
      </c>
      <c r="K111" s="4">
        <f>SUM('Step 3'!AA111:AC111)</f>
        <v>4755</v>
      </c>
      <c r="L111" s="4">
        <f>SUM('Step 3'!AB111:AD111)</f>
        <v>4221</v>
      </c>
      <c r="M111" s="4">
        <f>SUM('Step 3'!AC111:AE111)</f>
        <v>4049</v>
      </c>
      <c r="N111" s="4">
        <f>SUM('Step 3'!AD111:AF111)</f>
        <v>4500</v>
      </c>
      <c r="O111" s="4">
        <f>SUM('Step 3'!AE111:AG111)</f>
        <v>5056</v>
      </c>
    </row>
    <row r="112" spans="1:15" x14ac:dyDescent="0.35">
      <c r="A112" t="s">
        <v>59</v>
      </c>
      <c r="B112" s="24">
        <f>SUM('Step 3'!Q112:AB112)</f>
        <v>275315</v>
      </c>
      <c r="C112" s="24">
        <f>SUM('Step 3'!R112:AC112)</f>
        <v>272999</v>
      </c>
      <c r="D112" s="24">
        <f>SUM('Step 3'!S112:AD112)</f>
        <v>270143</v>
      </c>
      <c r="E112" s="24">
        <f>SUM('Step 3'!T112:AE112)</f>
        <v>267917</v>
      </c>
      <c r="F112" s="24">
        <f>SUM('Step 3'!U112:AF112)</f>
        <v>265975</v>
      </c>
      <c r="G112" s="24">
        <f>SUM('Step 3'!V112:AG112)</f>
        <v>266483</v>
      </c>
      <c r="H112" s="4"/>
      <c r="I112" s="4"/>
      <c r="J112" s="4">
        <f>SUM('Step 3'!Z112:AB112)</f>
        <v>74221</v>
      </c>
      <c r="K112" s="4">
        <f>SUM('Step 3'!AA112:AC112)</f>
        <v>67987</v>
      </c>
      <c r="L112" s="4">
        <f>SUM('Step 3'!AB112:AD112)</f>
        <v>60509</v>
      </c>
      <c r="M112" s="4">
        <f>SUM('Step 3'!AC112:AE112)</f>
        <v>58099</v>
      </c>
      <c r="N112" s="4">
        <f>SUM('Step 3'!AD112:AF112)</f>
        <v>64439</v>
      </c>
      <c r="O112" s="4">
        <f>SUM('Step 3'!AE112:AG112)</f>
        <v>71732</v>
      </c>
    </row>
    <row r="113" spans="1:15" x14ac:dyDescent="0.35">
      <c r="A113" t="s">
        <v>176</v>
      </c>
      <c r="B113" s="24">
        <f>SUM('Step 3'!Q113:AB113)</f>
        <v>606272</v>
      </c>
      <c r="C113" s="24">
        <f>SUM('Step 3'!R113:AC113)</f>
        <v>601134</v>
      </c>
      <c r="D113" s="24">
        <f>SUM('Step 3'!S113:AD113)</f>
        <v>595003</v>
      </c>
      <c r="E113" s="24">
        <f>SUM('Step 3'!T113:AE113)</f>
        <v>590255</v>
      </c>
      <c r="F113" s="24">
        <f>SUM('Step 3'!U113:AF113)</f>
        <v>586174</v>
      </c>
      <c r="G113" s="24">
        <f>SUM('Step 3'!V113:AG113)</f>
        <v>587319</v>
      </c>
      <c r="H113" s="4"/>
      <c r="I113" s="4"/>
      <c r="J113" s="4">
        <f>SUM('Step 3'!Z113:AB113)</f>
        <v>168405</v>
      </c>
      <c r="K113" s="4">
        <f>SUM('Step 3'!AA113:AC113)</f>
        <v>152908</v>
      </c>
      <c r="L113" s="4">
        <f>SUM('Step 3'!AB113:AD113)</f>
        <v>133517</v>
      </c>
      <c r="M113" s="4">
        <f>SUM('Step 3'!AC113:AE113)</f>
        <v>126056</v>
      </c>
      <c r="N113" s="4">
        <f>SUM('Step 3'!AD113:AF113)</f>
        <v>139750</v>
      </c>
      <c r="O113" s="4">
        <f>SUM('Step 3'!AE113:AG113)</f>
        <v>156304</v>
      </c>
    </row>
    <row r="114" spans="1:15" x14ac:dyDescent="0.35">
      <c r="A114" t="s">
        <v>177</v>
      </c>
      <c r="B114" s="24">
        <f>SUM('Step 3'!Q114:AB114)</f>
        <v>19372</v>
      </c>
      <c r="C114" s="24">
        <f>SUM('Step 3'!R114:AC114)</f>
        <v>19165</v>
      </c>
      <c r="D114" s="24">
        <f>SUM('Step 3'!S114:AD114)</f>
        <v>18917</v>
      </c>
      <c r="E114" s="24">
        <f>SUM('Step 3'!T114:AE114)</f>
        <v>18773</v>
      </c>
      <c r="F114" s="24">
        <f>SUM('Step 3'!U114:AF114)</f>
        <v>18718</v>
      </c>
      <c r="G114" s="24">
        <f>SUM('Step 3'!V114:AG114)</f>
        <v>18840</v>
      </c>
      <c r="H114" s="4"/>
      <c r="I114" s="4"/>
      <c r="J114" s="4">
        <f>SUM('Step 3'!Z114:AB114)</f>
        <v>5779</v>
      </c>
      <c r="K114" s="4">
        <f>SUM('Step 3'!AA114:AC114)</f>
        <v>5133</v>
      </c>
      <c r="L114" s="4">
        <f>SUM('Step 3'!AB114:AD114)</f>
        <v>4281</v>
      </c>
      <c r="M114" s="4">
        <f>SUM('Step 3'!AC114:AE114)</f>
        <v>3939</v>
      </c>
      <c r="N114" s="4">
        <f>SUM('Step 3'!AD114:AF114)</f>
        <v>4298</v>
      </c>
      <c r="O114" s="4">
        <f>SUM('Step 3'!AE114:AG114)</f>
        <v>4790</v>
      </c>
    </row>
    <row r="115" spans="1:15" x14ac:dyDescent="0.35">
      <c r="A115" t="s">
        <v>178</v>
      </c>
      <c r="B115" s="24">
        <f>SUM('Step 3'!Q115:AB115)</f>
        <v>5897</v>
      </c>
      <c r="C115" s="24">
        <f>SUM('Step 3'!R115:AC115)</f>
        <v>5842</v>
      </c>
      <c r="D115" s="24">
        <f>SUM('Step 3'!S115:AD115)</f>
        <v>5807</v>
      </c>
      <c r="E115" s="24">
        <f>SUM('Step 3'!T115:AE115)</f>
        <v>5807</v>
      </c>
      <c r="F115" s="24">
        <f>SUM('Step 3'!U115:AF115)</f>
        <v>5779</v>
      </c>
      <c r="G115" s="24">
        <f>SUM('Step 3'!V115:AG115)</f>
        <v>5827</v>
      </c>
      <c r="H115" s="4"/>
      <c r="I115" s="4"/>
      <c r="J115" s="4">
        <f>SUM('Step 3'!Z115:AB115)</f>
        <v>1585</v>
      </c>
      <c r="K115" s="4">
        <f>SUM('Step 3'!AA115:AC115)</f>
        <v>1456</v>
      </c>
      <c r="L115" s="4">
        <f>SUM('Step 3'!AB115:AD115)</f>
        <v>1299</v>
      </c>
      <c r="M115" s="4">
        <f>SUM('Step 3'!AC115:AE115)</f>
        <v>1267</v>
      </c>
      <c r="N115" s="4">
        <f>SUM('Step 3'!AD115:AF115)</f>
        <v>1416</v>
      </c>
      <c r="O115" s="4">
        <f>SUM('Step 3'!AE115:AG115)</f>
        <v>1621</v>
      </c>
    </row>
    <row r="116" spans="1:15" x14ac:dyDescent="0.35">
      <c r="A116" t="s">
        <v>179</v>
      </c>
      <c r="B116" s="24">
        <f>SUM('Step 3'!Q116:AB116)</f>
        <v>5059106</v>
      </c>
      <c r="C116" s="24">
        <f>SUM('Step 3'!R116:AC116)</f>
        <v>5041726</v>
      </c>
      <c r="D116" s="24">
        <f>SUM('Step 3'!S116:AD116)</f>
        <v>4994026</v>
      </c>
      <c r="E116" s="24">
        <f>SUM('Step 3'!T116:AE116)</f>
        <v>4948706</v>
      </c>
      <c r="F116" s="24">
        <f>SUM('Step 3'!U116:AF116)</f>
        <v>4919254</v>
      </c>
      <c r="G116" s="24">
        <f>SUM('Step 3'!V116:AG116)</f>
        <v>4914876</v>
      </c>
      <c r="H116" s="4"/>
      <c r="I116" s="4"/>
      <c r="J116" s="4">
        <f>SUM('Step 3'!Z116:AB116)</f>
        <v>1280594</v>
      </c>
      <c r="K116" s="4">
        <f>SUM('Step 3'!AA116:AC116)</f>
        <v>1191298</v>
      </c>
      <c r="L116" s="4">
        <f>SUM('Step 3'!AB116:AD116)</f>
        <v>1107899</v>
      </c>
      <c r="M116" s="4">
        <f>SUM('Step 3'!AC116:AE116)</f>
        <v>1084594</v>
      </c>
      <c r="N116" s="4">
        <f>SUM('Step 3'!AD116:AF116)</f>
        <v>1177454</v>
      </c>
      <c r="O116" s="4">
        <f>SUM('Step 3'!AE116:AG116)</f>
        <v>1304612</v>
      </c>
    </row>
    <row r="117" spans="1:15" x14ac:dyDescent="0.35">
      <c r="A117" t="s">
        <v>60</v>
      </c>
      <c r="B117" s="24">
        <f>SUM('Step 3'!Q117:AB117)</f>
        <v>539170</v>
      </c>
      <c r="C117" s="24">
        <f>SUM('Step 3'!R117:AC117)</f>
        <v>538112</v>
      </c>
      <c r="D117" s="24">
        <f>SUM('Step 3'!S117:AD117)</f>
        <v>532058</v>
      </c>
      <c r="E117" s="24">
        <f>SUM('Step 3'!T117:AE117)</f>
        <v>525794</v>
      </c>
      <c r="F117" s="24">
        <f>SUM('Step 3'!U117:AF117)</f>
        <v>521512</v>
      </c>
      <c r="G117" s="24">
        <f>SUM('Step 3'!V117:AG117)</f>
        <v>519052</v>
      </c>
      <c r="H117" s="4"/>
      <c r="I117" s="4"/>
      <c r="J117" s="4">
        <f>SUM('Step 3'!Z117:AB117)</f>
        <v>120070</v>
      </c>
      <c r="K117" s="4">
        <f>SUM('Step 3'!AA117:AC117)</f>
        <v>114514</v>
      </c>
      <c r="L117" s="4">
        <f>SUM('Step 3'!AB117:AD117)</f>
        <v>113984</v>
      </c>
      <c r="M117" s="4">
        <f>SUM('Step 3'!AC117:AE117)</f>
        <v>116195</v>
      </c>
      <c r="N117" s="4">
        <f>SUM('Step 3'!AD117:AF117)</f>
        <v>125778</v>
      </c>
      <c r="O117" s="4">
        <f>SUM('Step 3'!AE117:AG117)</f>
        <v>139270</v>
      </c>
    </row>
    <row r="118" spans="1:15" x14ac:dyDescent="0.35">
      <c r="A118" t="s">
        <v>180</v>
      </c>
      <c r="B118" s="24">
        <f>SUM('Step 3'!Q118:AB118)</f>
        <v>2697986</v>
      </c>
      <c r="C118" s="24">
        <f>SUM('Step 3'!R118:AC118)</f>
        <v>2698513</v>
      </c>
      <c r="D118" s="24">
        <f>SUM('Step 3'!S118:AD118)</f>
        <v>2673032</v>
      </c>
      <c r="E118" s="24">
        <f>SUM('Step 3'!T118:AE118)</f>
        <v>2644727</v>
      </c>
      <c r="F118" s="24">
        <f>SUM('Step 3'!U118:AF118)</f>
        <v>2628013</v>
      </c>
      <c r="G118" s="24">
        <f>SUM('Step 3'!V118:AG118)</f>
        <v>2617202</v>
      </c>
      <c r="H118" s="4"/>
      <c r="I118" s="4"/>
      <c r="J118" s="4">
        <f>SUM('Step 3'!Z118:AB118)</f>
        <v>605623</v>
      </c>
      <c r="K118" s="4">
        <f>SUM('Step 3'!AA118:AC118)</f>
        <v>578226</v>
      </c>
      <c r="L118" s="4">
        <f>SUM('Step 3'!AB118:AD118)</f>
        <v>576413</v>
      </c>
      <c r="M118" s="4">
        <f>SUM('Step 3'!AC118:AE118)</f>
        <v>588333</v>
      </c>
      <c r="N118" s="4">
        <f>SUM('Step 3'!AD118:AF118)</f>
        <v>637720</v>
      </c>
      <c r="O118" s="4">
        <f>SUM('Step 3'!AE118:AG118)</f>
        <v>706461</v>
      </c>
    </row>
    <row r="119" spans="1:15" x14ac:dyDescent="0.35">
      <c r="A119" t="s">
        <v>181</v>
      </c>
      <c r="B119" s="24">
        <f>SUM('Step 3'!Q119:AB119)</f>
        <v>3632525</v>
      </c>
      <c r="C119" s="24">
        <f>SUM('Step 3'!R119:AC119)</f>
        <v>3637382</v>
      </c>
      <c r="D119" s="24">
        <f>SUM('Step 3'!S119:AD119)</f>
        <v>3611918</v>
      </c>
      <c r="E119" s="24">
        <f>SUM('Step 3'!T119:AE119)</f>
        <v>3585675</v>
      </c>
      <c r="F119" s="24">
        <f>SUM('Step 3'!U119:AF119)</f>
        <v>3568754</v>
      </c>
      <c r="G119" s="24">
        <f>SUM('Step 3'!V119:AG119)</f>
        <v>3564949</v>
      </c>
      <c r="H119" s="4"/>
      <c r="I119" s="4"/>
      <c r="J119" s="4">
        <f>SUM('Step 3'!Z119:AB119)</f>
        <v>855411</v>
      </c>
      <c r="K119" s="4">
        <f>SUM('Step 3'!AA119:AC119)</f>
        <v>819446</v>
      </c>
      <c r="L119" s="4">
        <f>SUM('Step 3'!AB119:AD119)</f>
        <v>805150</v>
      </c>
      <c r="M119" s="4">
        <f>SUM('Step 3'!AC119:AE119)</f>
        <v>816576</v>
      </c>
      <c r="N119" s="4">
        <f>SUM('Step 3'!AD119:AF119)</f>
        <v>883639</v>
      </c>
      <c r="O119" s="4">
        <f>SUM('Step 3'!AE119:AG119)</f>
        <v>972289</v>
      </c>
    </row>
    <row r="120" spans="1:15" x14ac:dyDescent="0.35">
      <c r="A120" t="s">
        <v>182</v>
      </c>
      <c r="B120" s="24">
        <f>SUM('Step 3'!Q120:AB120)</f>
        <v>2991709</v>
      </c>
      <c r="C120" s="24">
        <f>SUM('Step 3'!R120:AC120)</f>
        <v>2990048</v>
      </c>
      <c r="D120" s="24">
        <f>SUM('Step 3'!S120:AD120)</f>
        <v>2961717</v>
      </c>
      <c r="E120" s="24">
        <f>SUM('Step 3'!T120:AE120)</f>
        <v>2931049</v>
      </c>
      <c r="F120" s="24">
        <f>SUM('Step 3'!U120:AF120)</f>
        <v>2912577</v>
      </c>
      <c r="G120" s="24">
        <f>SUM('Step 3'!V120:AG120)</f>
        <v>2902223</v>
      </c>
      <c r="H120" s="4"/>
      <c r="I120" s="4"/>
      <c r="J120" s="4">
        <f>SUM('Step 3'!Z120:AB120)</f>
        <v>685836</v>
      </c>
      <c r="K120" s="4">
        <f>SUM('Step 3'!AA120:AC120)</f>
        <v>651742</v>
      </c>
      <c r="L120" s="4">
        <f>SUM('Step 3'!AB120:AD120)</f>
        <v>641446</v>
      </c>
      <c r="M120" s="4">
        <f>SUM('Step 3'!AC120:AE120)</f>
        <v>650311</v>
      </c>
      <c r="N120" s="4">
        <f>SUM('Step 3'!AD120:AF120)</f>
        <v>706283</v>
      </c>
      <c r="O120" s="4">
        <f>SUM('Step 3'!AE120:AG120)</f>
        <v>782700</v>
      </c>
    </row>
    <row r="121" spans="1:15" x14ac:dyDescent="0.35">
      <c r="A121" t="s">
        <v>183</v>
      </c>
      <c r="B121" s="24">
        <f>SUM('Step 3'!Q121:AB121)</f>
        <v>6083755</v>
      </c>
      <c r="C121" s="24">
        <f>SUM('Step 3'!R121:AC121)</f>
        <v>6104132</v>
      </c>
      <c r="D121" s="24">
        <f>SUM('Step 3'!S121:AD121)</f>
        <v>6084110</v>
      </c>
      <c r="E121" s="24">
        <f>SUM('Step 3'!T121:AE121)</f>
        <v>6066706</v>
      </c>
      <c r="F121" s="24">
        <f>SUM('Step 3'!U121:AF121)</f>
        <v>6056114</v>
      </c>
      <c r="G121" s="24">
        <f>SUM('Step 3'!V121:AG121)</f>
        <v>6073720</v>
      </c>
      <c r="H121" s="4"/>
      <c r="I121" s="4"/>
      <c r="J121" s="4">
        <f>SUM('Step 3'!Z121:AB121)</f>
        <v>1531958</v>
      </c>
      <c r="K121" s="4">
        <f>SUM('Step 3'!AA121:AC121)</f>
        <v>1468230</v>
      </c>
      <c r="L121" s="4">
        <f>SUM('Step 3'!AB121:AD121)</f>
        <v>1416145</v>
      </c>
      <c r="M121" s="4">
        <f>SUM('Step 3'!AC121:AE121)</f>
        <v>1422308</v>
      </c>
      <c r="N121" s="4">
        <f>SUM('Step 3'!AD121:AF121)</f>
        <v>1538342</v>
      </c>
      <c r="O121" s="4">
        <f>SUM('Step 3'!AE121:AG121)</f>
        <v>1674627</v>
      </c>
    </row>
    <row r="122" spans="1:15" x14ac:dyDescent="0.35">
      <c r="A122" t="s">
        <v>184</v>
      </c>
      <c r="B122" s="24">
        <f>SUM('Step 3'!Q122:AB122)</f>
        <v>5567689</v>
      </c>
      <c r="C122" s="24">
        <f>SUM('Step 3'!R122:AC122)</f>
        <v>5583335</v>
      </c>
      <c r="D122" s="24">
        <f>SUM('Step 3'!S122:AD122)</f>
        <v>5559774</v>
      </c>
      <c r="E122" s="24">
        <f>SUM('Step 3'!T122:AE122)</f>
        <v>5540708</v>
      </c>
      <c r="F122" s="24">
        <f>SUM('Step 3'!U122:AF122)</f>
        <v>5527129</v>
      </c>
      <c r="G122" s="24">
        <f>SUM('Step 3'!V122:AG122)</f>
        <v>5540834</v>
      </c>
      <c r="H122" s="4"/>
      <c r="I122" s="4"/>
      <c r="J122" s="4">
        <f>SUM('Step 3'!Z122:AB122)</f>
        <v>1382248</v>
      </c>
      <c r="K122" s="4">
        <f>SUM('Step 3'!AA122:AC122)</f>
        <v>1326097</v>
      </c>
      <c r="L122" s="4">
        <f>SUM('Step 3'!AB122:AD122)</f>
        <v>1282897</v>
      </c>
      <c r="M122" s="4">
        <f>SUM('Step 3'!AC122:AE122)</f>
        <v>1293509</v>
      </c>
      <c r="N122" s="4">
        <f>SUM('Step 3'!AD122:AF122)</f>
        <v>1398816</v>
      </c>
      <c r="O122" s="4">
        <f>SUM('Step 3'!AE122:AG122)</f>
        <v>1529065</v>
      </c>
    </row>
    <row r="123" spans="1:15" x14ac:dyDescent="0.35">
      <c r="A123" t="s">
        <v>185</v>
      </c>
      <c r="B123" s="24">
        <f>SUM('Step 3'!Q123:AB123)</f>
        <v>7318</v>
      </c>
      <c r="C123" s="24">
        <f>SUM('Step 3'!R123:AC123)</f>
        <v>7261</v>
      </c>
      <c r="D123" s="24">
        <f>SUM('Step 3'!S123:AD123)</f>
        <v>7210</v>
      </c>
      <c r="E123" s="24">
        <f>SUM('Step 3'!T123:AE123)</f>
        <v>7168</v>
      </c>
      <c r="F123" s="24">
        <f>SUM('Step 3'!U123:AF123)</f>
        <v>7114</v>
      </c>
      <c r="G123" s="24">
        <f>SUM('Step 3'!V123:AG123)</f>
        <v>7099</v>
      </c>
      <c r="H123" s="4"/>
      <c r="I123" s="4"/>
      <c r="J123" s="4">
        <f>SUM('Step 3'!Z123:AB123)</f>
        <v>1980</v>
      </c>
      <c r="K123" s="4">
        <f>SUM('Step 3'!AA123:AC123)</f>
        <v>1802</v>
      </c>
      <c r="L123" s="4">
        <f>SUM('Step 3'!AB123:AD123)</f>
        <v>1632</v>
      </c>
      <c r="M123" s="4">
        <f>SUM('Step 3'!AC123:AE123)</f>
        <v>1608</v>
      </c>
      <c r="N123" s="4">
        <f>SUM('Step 3'!AD123:AF123)</f>
        <v>1779</v>
      </c>
      <c r="O123" s="4">
        <f>SUM('Step 3'!AE123:AG123)</f>
        <v>1937</v>
      </c>
    </row>
    <row r="124" spans="1:15" x14ac:dyDescent="0.35">
      <c r="A124" t="s">
        <v>186</v>
      </c>
      <c r="B124" s="24">
        <f>SUM('Step 3'!Q124:AB124)</f>
        <v>7561</v>
      </c>
      <c r="C124" s="24">
        <f>SUM('Step 3'!R124:AC124)</f>
        <v>7490</v>
      </c>
      <c r="D124" s="24">
        <f>SUM('Step 3'!S124:AD124)</f>
        <v>7467</v>
      </c>
      <c r="E124" s="24">
        <f>SUM('Step 3'!T124:AE124)</f>
        <v>7414</v>
      </c>
      <c r="F124" s="24">
        <f>SUM('Step 3'!U124:AF124)</f>
        <v>7369</v>
      </c>
      <c r="G124" s="24">
        <f>SUM('Step 3'!V124:AG124)</f>
        <v>7362</v>
      </c>
      <c r="H124" s="4"/>
      <c r="I124" s="4"/>
      <c r="J124" s="4">
        <f>SUM('Step 3'!Z124:AB124)</f>
        <v>2182</v>
      </c>
      <c r="K124" s="4">
        <f>SUM('Step 3'!AA124:AC124)</f>
        <v>1970</v>
      </c>
      <c r="L124" s="4">
        <f>SUM('Step 3'!AB124:AD124)</f>
        <v>1729</v>
      </c>
      <c r="M124" s="4">
        <f>SUM('Step 3'!AC124:AE124)</f>
        <v>1648</v>
      </c>
      <c r="N124" s="4">
        <f>SUM('Step 3'!AD124:AF124)</f>
        <v>1784</v>
      </c>
      <c r="O124" s="4">
        <f>SUM('Step 3'!AE124:AG124)</f>
        <v>1901</v>
      </c>
    </row>
    <row r="125" spans="1:15" x14ac:dyDescent="0.35">
      <c r="A125" t="s">
        <v>61</v>
      </c>
      <c r="B125" s="24">
        <f>SUM('Step 3'!Q125:AB125)</f>
        <v>50178</v>
      </c>
      <c r="C125" s="24">
        <f>SUM('Step 3'!R125:AC125)</f>
        <v>49900</v>
      </c>
      <c r="D125" s="24">
        <f>SUM('Step 3'!S125:AD125)</f>
        <v>49524</v>
      </c>
      <c r="E125" s="24">
        <f>SUM('Step 3'!T125:AE125)</f>
        <v>49343</v>
      </c>
      <c r="F125" s="24">
        <f>SUM('Step 3'!U125:AF125)</f>
        <v>49148</v>
      </c>
      <c r="G125" s="24">
        <f>SUM('Step 3'!V125:AG125)</f>
        <v>49318</v>
      </c>
      <c r="H125" s="4"/>
      <c r="I125" s="4"/>
      <c r="J125" s="4">
        <f>SUM('Step 3'!Z125:AB125)</f>
        <v>15743</v>
      </c>
      <c r="K125" s="4">
        <f>SUM('Step 3'!AA125:AC125)</f>
        <v>13963</v>
      </c>
      <c r="L125" s="4">
        <f>SUM('Step 3'!AB125:AD125)</f>
        <v>11601</v>
      </c>
      <c r="M125" s="4">
        <f>SUM('Step 3'!AC125:AE125)</f>
        <v>10391</v>
      </c>
      <c r="N125" s="4">
        <f>SUM('Step 3'!AD125:AF125)</f>
        <v>11019</v>
      </c>
      <c r="O125" s="4">
        <f>SUM('Step 3'!AE125:AG125)</f>
        <v>12185</v>
      </c>
    </row>
    <row r="126" spans="1:15" x14ac:dyDescent="0.35">
      <c r="A126" t="s">
        <v>187</v>
      </c>
      <c r="B126" s="24">
        <f>SUM('Step 3'!Q126:AB126)</f>
        <v>13335</v>
      </c>
      <c r="C126" s="24">
        <f>SUM('Step 3'!R126:AC126)</f>
        <v>13264</v>
      </c>
      <c r="D126" s="24">
        <f>SUM('Step 3'!S126:AD126)</f>
        <v>13159</v>
      </c>
      <c r="E126" s="24">
        <f>SUM('Step 3'!T126:AE126)</f>
        <v>13125</v>
      </c>
      <c r="F126" s="24">
        <f>SUM('Step 3'!U126:AF126)</f>
        <v>13095</v>
      </c>
      <c r="G126" s="24">
        <f>SUM('Step 3'!V126:AG126)</f>
        <v>13177</v>
      </c>
      <c r="H126" s="4"/>
      <c r="I126" s="4"/>
      <c r="J126" s="4">
        <f>SUM('Step 3'!Z126:AB126)</f>
        <v>4095</v>
      </c>
      <c r="K126" s="4">
        <f>SUM('Step 3'!AA126:AC126)</f>
        <v>3611</v>
      </c>
      <c r="L126" s="4">
        <f>SUM('Step 3'!AB126:AD126)</f>
        <v>3074</v>
      </c>
      <c r="M126" s="4">
        <f>SUM('Step 3'!AC126:AE126)</f>
        <v>2880</v>
      </c>
      <c r="N126" s="4">
        <f>SUM('Step 3'!AD126:AF126)</f>
        <v>3005</v>
      </c>
      <c r="O126" s="4">
        <f>SUM('Step 3'!AE126:AG126)</f>
        <v>3238</v>
      </c>
    </row>
    <row r="127" spans="1:15" x14ac:dyDescent="0.35">
      <c r="A127" t="s">
        <v>188</v>
      </c>
      <c r="B127" s="24">
        <f>SUM('Step 3'!Q127:AB127)</f>
        <v>41919</v>
      </c>
      <c r="C127" s="24">
        <f>SUM('Step 3'!R127:AC127)</f>
        <v>41551</v>
      </c>
      <c r="D127" s="24">
        <f>SUM('Step 3'!S127:AD127)</f>
        <v>41114</v>
      </c>
      <c r="E127" s="24">
        <f>SUM('Step 3'!T127:AE127)</f>
        <v>40765</v>
      </c>
      <c r="F127" s="24">
        <f>SUM('Step 3'!U127:AF127)</f>
        <v>40459</v>
      </c>
      <c r="G127" s="24">
        <f>SUM('Step 3'!V127:AG127)</f>
        <v>40566</v>
      </c>
      <c r="H127" s="4"/>
      <c r="I127" s="4"/>
      <c r="J127" s="4">
        <f>SUM('Step 3'!Z127:AB127)</f>
        <v>11275</v>
      </c>
      <c r="K127" s="4">
        <f>SUM('Step 3'!AA127:AC127)</f>
        <v>10396</v>
      </c>
      <c r="L127" s="4">
        <f>SUM('Step 3'!AB127:AD127)</f>
        <v>9268</v>
      </c>
      <c r="M127" s="4">
        <f>SUM('Step 3'!AC127:AE127)</f>
        <v>8912</v>
      </c>
      <c r="N127" s="4">
        <f>SUM('Step 3'!AD127:AF127)</f>
        <v>9865</v>
      </c>
      <c r="O127" s="4">
        <f>SUM('Step 3'!AE127:AG127)</f>
        <v>10976</v>
      </c>
    </row>
    <row r="128" spans="1:15" x14ac:dyDescent="0.35">
      <c r="A128" t="s">
        <v>189</v>
      </c>
      <c r="B128" s="24">
        <f>SUM('Step 3'!Q128:AB128)</f>
        <v>6855</v>
      </c>
      <c r="C128" s="24">
        <f>SUM('Step 3'!R128:AC128)</f>
        <v>6831</v>
      </c>
      <c r="D128" s="24">
        <f>SUM('Step 3'!S128:AD128)</f>
        <v>6795</v>
      </c>
      <c r="E128" s="24">
        <f>SUM('Step 3'!T128:AE128)</f>
        <v>6796</v>
      </c>
      <c r="F128" s="24">
        <f>SUM('Step 3'!U128:AF128)</f>
        <v>6782</v>
      </c>
      <c r="G128" s="24">
        <f>SUM('Step 3'!V128:AG128)</f>
        <v>6828</v>
      </c>
      <c r="H128" s="4"/>
      <c r="I128" s="4"/>
      <c r="J128" s="4">
        <f>SUM('Step 3'!Z128:AB128)</f>
        <v>2082</v>
      </c>
      <c r="K128" s="4">
        <f>SUM('Step 3'!AA128:AC128)</f>
        <v>1892</v>
      </c>
      <c r="L128" s="4">
        <f>SUM('Step 3'!AB128:AD128)</f>
        <v>1598</v>
      </c>
      <c r="M128" s="4">
        <f>SUM('Step 3'!AC128:AE128)</f>
        <v>1470</v>
      </c>
      <c r="N128" s="4">
        <f>SUM('Step 3'!AD128:AF128)</f>
        <v>1573</v>
      </c>
      <c r="O128" s="4">
        <f>SUM('Step 3'!AE128:AG128)</f>
        <v>1745</v>
      </c>
    </row>
    <row r="129" spans="1:15" x14ac:dyDescent="0.35">
      <c r="A129" t="s">
        <v>190</v>
      </c>
      <c r="B129" s="24">
        <f>SUM('Step 3'!Q129:AB129)</f>
        <v>16009</v>
      </c>
      <c r="C129" s="24">
        <f>SUM('Step 3'!R129:AC129)</f>
        <v>15870</v>
      </c>
      <c r="D129" s="24">
        <f>SUM('Step 3'!S129:AD129)</f>
        <v>15724</v>
      </c>
      <c r="E129" s="24">
        <f>SUM('Step 3'!T129:AE129)</f>
        <v>15619</v>
      </c>
      <c r="F129" s="24">
        <f>SUM('Step 3'!U129:AF129)</f>
        <v>15547</v>
      </c>
      <c r="G129" s="24">
        <f>SUM('Step 3'!V129:AG129)</f>
        <v>15620</v>
      </c>
      <c r="H129" s="4"/>
      <c r="I129" s="4"/>
      <c r="J129" s="4">
        <f>SUM('Step 3'!Z129:AB129)</f>
        <v>4940</v>
      </c>
      <c r="K129" s="4">
        <f>SUM('Step 3'!AA129:AC129)</f>
        <v>4394</v>
      </c>
      <c r="L129" s="4">
        <f>SUM('Step 3'!AB129:AD129)</f>
        <v>3655</v>
      </c>
      <c r="M129" s="4">
        <f>SUM('Step 3'!AC129:AE129)</f>
        <v>3295</v>
      </c>
      <c r="N129" s="4">
        <f>SUM('Step 3'!AD129:AF129)</f>
        <v>3485</v>
      </c>
      <c r="O129" s="4">
        <f>SUM('Step 3'!AE129:AG129)</f>
        <v>3841</v>
      </c>
    </row>
    <row r="130" spans="1:15" x14ac:dyDescent="0.35">
      <c r="A130" t="s">
        <v>62</v>
      </c>
      <c r="B130" s="24">
        <f>SUM('Step 3'!Q130:AB130)</f>
        <v>44793</v>
      </c>
      <c r="C130" s="24">
        <f>SUM('Step 3'!R130:AC130)</f>
        <v>44498</v>
      </c>
      <c r="D130" s="24">
        <f>SUM('Step 3'!S130:AD130)</f>
        <v>44155</v>
      </c>
      <c r="E130" s="24">
        <f>SUM('Step 3'!T130:AE130)</f>
        <v>43930</v>
      </c>
      <c r="F130" s="24">
        <f>SUM('Step 3'!U130:AF130)</f>
        <v>43844</v>
      </c>
      <c r="G130" s="24">
        <f>SUM('Step 3'!V130:AG130)</f>
        <v>44121</v>
      </c>
      <c r="H130" s="4"/>
      <c r="I130" s="4"/>
      <c r="J130" s="4">
        <f>SUM('Step 3'!Z130:AB130)</f>
        <v>12860</v>
      </c>
      <c r="K130" s="4">
        <f>SUM('Step 3'!AA130:AC130)</f>
        <v>11791</v>
      </c>
      <c r="L130" s="4">
        <f>SUM('Step 3'!AB130:AD130)</f>
        <v>10334</v>
      </c>
      <c r="M130" s="4">
        <f>SUM('Step 3'!AC130:AE130)</f>
        <v>9683</v>
      </c>
      <c r="N130" s="4">
        <f>SUM('Step 3'!AD130:AF130)</f>
        <v>10452</v>
      </c>
      <c r="O130" s="4">
        <f>SUM('Step 3'!AE130:AG130)</f>
        <v>11535</v>
      </c>
    </row>
    <row r="131" spans="1:15" x14ac:dyDescent="0.35">
      <c r="A131" t="s">
        <v>191</v>
      </c>
      <c r="B131" s="24">
        <f>SUM('Step 3'!Q131:AB131)</f>
        <v>12986</v>
      </c>
      <c r="C131" s="24">
        <f>SUM('Step 3'!R131:AC131)</f>
        <v>12915</v>
      </c>
      <c r="D131" s="24">
        <f>SUM('Step 3'!S131:AD131)</f>
        <v>12775</v>
      </c>
      <c r="E131" s="24">
        <f>SUM('Step 3'!T131:AE131)</f>
        <v>12628</v>
      </c>
      <c r="F131" s="24">
        <f>SUM('Step 3'!U131:AF131)</f>
        <v>12577</v>
      </c>
      <c r="G131" s="24">
        <f>SUM('Step 3'!V131:AG131)</f>
        <v>12614</v>
      </c>
      <c r="H131" s="4"/>
      <c r="I131" s="4"/>
      <c r="J131" s="4">
        <f>SUM('Step 3'!Z131:AB131)</f>
        <v>3987</v>
      </c>
      <c r="K131" s="4">
        <f>SUM('Step 3'!AA131:AC131)</f>
        <v>3525</v>
      </c>
      <c r="L131" s="4">
        <f>SUM('Step 3'!AB131:AD131)</f>
        <v>2935</v>
      </c>
      <c r="M131" s="4">
        <f>SUM('Step 3'!AC131:AE131)</f>
        <v>2648</v>
      </c>
      <c r="N131" s="4">
        <f>SUM('Step 3'!AD131:AF131)</f>
        <v>2871</v>
      </c>
      <c r="O131" s="4">
        <f>SUM('Step 3'!AE131:AG131)</f>
        <v>3208</v>
      </c>
    </row>
    <row r="132" spans="1:15" x14ac:dyDescent="0.35">
      <c r="A132" t="s">
        <v>63</v>
      </c>
      <c r="B132" s="24">
        <f>SUM('Step 3'!Q132:AB132)</f>
        <v>94340</v>
      </c>
      <c r="C132" s="24">
        <f>SUM('Step 3'!R132:AC132)</f>
        <v>93697</v>
      </c>
      <c r="D132" s="24">
        <f>SUM('Step 3'!S132:AD132)</f>
        <v>92778</v>
      </c>
      <c r="E132" s="24">
        <f>SUM('Step 3'!T132:AE132)</f>
        <v>92073</v>
      </c>
      <c r="F132" s="24">
        <f>SUM('Step 3'!U132:AF132)</f>
        <v>91745</v>
      </c>
      <c r="G132" s="24">
        <f>SUM('Step 3'!V132:AG132)</f>
        <v>92188</v>
      </c>
      <c r="H132" s="4"/>
      <c r="I132" s="4"/>
      <c r="J132" s="4">
        <f>SUM('Step 3'!Z132:AB132)</f>
        <v>26189</v>
      </c>
      <c r="K132" s="4">
        <f>SUM('Step 3'!AA132:AC132)</f>
        <v>24119</v>
      </c>
      <c r="L132" s="4">
        <f>SUM('Step 3'!AB132:AD132)</f>
        <v>21299</v>
      </c>
      <c r="M132" s="4">
        <f>SUM('Step 3'!AC132:AE132)</f>
        <v>20212</v>
      </c>
      <c r="N132" s="4">
        <f>SUM('Step 3'!AD132:AF132)</f>
        <v>22050</v>
      </c>
      <c r="O132" s="4">
        <f>SUM('Step 3'!AE132:AG132)</f>
        <v>24434</v>
      </c>
    </row>
    <row r="133" spans="1:15" x14ac:dyDescent="0.35">
      <c r="A133" t="s">
        <v>64</v>
      </c>
      <c r="B133" s="24">
        <f>SUM('Step 3'!Q133:AB133)</f>
        <v>21740</v>
      </c>
      <c r="C133" s="24">
        <f>SUM('Step 3'!R133:AC133)</f>
        <v>21568</v>
      </c>
      <c r="D133" s="24">
        <f>SUM('Step 3'!S133:AD133)</f>
        <v>21357</v>
      </c>
      <c r="E133" s="24">
        <f>SUM('Step 3'!T133:AE133)</f>
        <v>21189</v>
      </c>
      <c r="F133" s="24">
        <f>SUM('Step 3'!U133:AF133)</f>
        <v>21069</v>
      </c>
      <c r="G133" s="24">
        <f>SUM('Step 3'!V133:AG133)</f>
        <v>21178</v>
      </c>
      <c r="H133" s="4"/>
      <c r="I133" s="4"/>
      <c r="J133" s="4">
        <f>SUM('Step 3'!Z133:AB133)</f>
        <v>6718</v>
      </c>
      <c r="K133" s="4">
        <f>SUM('Step 3'!AA133:AC133)</f>
        <v>6117</v>
      </c>
      <c r="L133" s="4">
        <f>SUM('Step 3'!AB133:AD133)</f>
        <v>5142</v>
      </c>
      <c r="M133" s="4">
        <f>SUM('Step 3'!AC133:AE133)</f>
        <v>4582</v>
      </c>
      <c r="N133" s="4">
        <f>SUM('Step 3'!AD133:AF133)</f>
        <v>4787</v>
      </c>
      <c r="O133" s="4">
        <f>SUM('Step 3'!AE133:AG133)</f>
        <v>5237</v>
      </c>
    </row>
    <row r="134" spans="1:15" x14ac:dyDescent="0.35">
      <c r="A134" t="s">
        <v>65</v>
      </c>
      <c r="B134" s="24">
        <f>SUM('Step 3'!Q134:AB134)</f>
        <v>83885</v>
      </c>
      <c r="C134" s="24">
        <f>SUM('Step 3'!R134:AC134)</f>
        <v>83519</v>
      </c>
      <c r="D134" s="24">
        <f>SUM('Step 3'!S134:AD134)</f>
        <v>83004</v>
      </c>
      <c r="E134" s="24">
        <f>SUM('Step 3'!T134:AE134)</f>
        <v>82653</v>
      </c>
      <c r="F134" s="24">
        <f>SUM('Step 3'!U134:AF134)</f>
        <v>82540</v>
      </c>
      <c r="G134" s="24">
        <f>SUM('Step 3'!V134:AG134)</f>
        <v>83031</v>
      </c>
      <c r="H134" s="4"/>
      <c r="I134" s="4"/>
      <c r="J134" s="4">
        <f>SUM('Step 3'!Z134:AB134)</f>
        <v>23403</v>
      </c>
      <c r="K134" s="4">
        <f>SUM('Step 3'!AA134:AC134)</f>
        <v>21622</v>
      </c>
      <c r="L134" s="4">
        <f>SUM('Step 3'!AB134:AD134)</f>
        <v>19336</v>
      </c>
      <c r="M134" s="4">
        <f>SUM('Step 3'!AC134:AE134)</f>
        <v>18645</v>
      </c>
      <c r="N134" s="4">
        <f>SUM('Step 3'!AD134:AF134)</f>
        <v>20367</v>
      </c>
      <c r="O134" s="4">
        <f>SUM('Step 3'!AE134:AG134)</f>
        <v>22345</v>
      </c>
    </row>
    <row r="135" spans="1:15" x14ac:dyDescent="0.35">
      <c r="A135" t="s">
        <v>192</v>
      </c>
      <c r="B135" s="24">
        <f>SUM('Step 3'!Q135:AB135)</f>
        <v>9538</v>
      </c>
      <c r="C135" s="24">
        <f>SUM('Step 3'!R135:AC135)</f>
        <v>9469</v>
      </c>
      <c r="D135" s="24">
        <f>SUM('Step 3'!S135:AD135)</f>
        <v>9382</v>
      </c>
      <c r="E135" s="24">
        <f>SUM('Step 3'!T135:AE135)</f>
        <v>9272</v>
      </c>
      <c r="F135" s="24">
        <f>SUM('Step 3'!U135:AF135)</f>
        <v>9203</v>
      </c>
      <c r="G135" s="24">
        <f>SUM('Step 3'!V135:AG135)</f>
        <v>9221</v>
      </c>
      <c r="H135" s="4"/>
      <c r="I135" s="4"/>
      <c r="J135" s="4">
        <f>SUM('Step 3'!Z135:AB135)</f>
        <v>2570</v>
      </c>
      <c r="K135" s="4">
        <f>SUM('Step 3'!AA135:AC135)</f>
        <v>2387</v>
      </c>
      <c r="L135" s="4">
        <f>SUM('Step 3'!AB135:AD135)</f>
        <v>2127</v>
      </c>
      <c r="M135" s="4">
        <f>SUM('Step 3'!AC135:AE135)</f>
        <v>2021</v>
      </c>
      <c r="N135" s="4">
        <f>SUM('Step 3'!AD135:AF135)</f>
        <v>2213</v>
      </c>
      <c r="O135" s="4">
        <f>SUM('Step 3'!AE135:AG135)</f>
        <v>2443</v>
      </c>
    </row>
    <row r="136" spans="1:15" x14ac:dyDescent="0.35">
      <c r="A136" t="s">
        <v>193</v>
      </c>
      <c r="B136" s="24">
        <f>SUM('Step 3'!Q136:AB136)</f>
        <v>5645</v>
      </c>
      <c r="C136" s="24">
        <f>SUM('Step 3'!R136:AC136)</f>
        <v>5627</v>
      </c>
      <c r="D136" s="24">
        <f>SUM('Step 3'!S136:AD136)</f>
        <v>5571</v>
      </c>
      <c r="E136" s="24">
        <f>SUM('Step 3'!T136:AE136)</f>
        <v>5529</v>
      </c>
      <c r="F136" s="24">
        <f>SUM('Step 3'!U136:AF136)</f>
        <v>5486</v>
      </c>
      <c r="G136" s="24">
        <f>SUM('Step 3'!V136:AG136)</f>
        <v>5501</v>
      </c>
      <c r="H136" s="4"/>
      <c r="I136" s="4"/>
      <c r="J136" s="4">
        <f>SUM('Step 3'!Z136:AB136)</f>
        <v>1633</v>
      </c>
      <c r="K136" s="4">
        <f>SUM('Step 3'!AA136:AC136)</f>
        <v>1518</v>
      </c>
      <c r="L136" s="4">
        <f>SUM('Step 3'!AB136:AD136)</f>
        <v>1312</v>
      </c>
      <c r="M136" s="4">
        <f>SUM('Step 3'!AC136:AE136)</f>
        <v>1211</v>
      </c>
      <c r="N136" s="4">
        <f>SUM('Step 3'!AD136:AF136)</f>
        <v>1279</v>
      </c>
      <c r="O136" s="4">
        <f>SUM('Step 3'!AE136:AG136)</f>
        <v>1404</v>
      </c>
    </row>
    <row r="137" spans="1:15" x14ac:dyDescent="0.35">
      <c r="A137" t="s">
        <v>66</v>
      </c>
      <c r="B137" s="24">
        <f>SUM('Step 3'!Q137:AB137)</f>
        <v>8300</v>
      </c>
      <c r="C137" s="24">
        <f>SUM('Step 3'!R137:AC137)</f>
        <v>8285</v>
      </c>
      <c r="D137" s="24">
        <f>SUM('Step 3'!S137:AD137)</f>
        <v>8287</v>
      </c>
      <c r="E137" s="24">
        <f>SUM('Step 3'!T137:AE137)</f>
        <v>8251</v>
      </c>
      <c r="F137" s="24">
        <f>SUM('Step 3'!U137:AF137)</f>
        <v>8221</v>
      </c>
      <c r="G137" s="24">
        <f>SUM('Step 3'!V137:AG137)</f>
        <v>8249</v>
      </c>
      <c r="H137" s="4"/>
      <c r="I137" s="4"/>
      <c r="J137" s="4">
        <f>SUM('Step 3'!Z137:AB137)</f>
        <v>2666</v>
      </c>
      <c r="K137" s="4">
        <f>SUM('Step 3'!AA137:AC137)</f>
        <v>2356</v>
      </c>
      <c r="L137" s="4">
        <f>SUM('Step 3'!AB137:AD137)</f>
        <v>1958</v>
      </c>
      <c r="M137" s="4">
        <f>SUM('Step 3'!AC137:AE137)</f>
        <v>1739</v>
      </c>
      <c r="N137" s="4">
        <f>SUM('Step 3'!AD137:AF137)</f>
        <v>1851</v>
      </c>
      <c r="O137" s="4">
        <f>SUM('Step 3'!AE137:AG137)</f>
        <v>2047</v>
      </c>
    </row>
    <row r="138" spans="1:15" x14ac:dyDescent="0.35">
      <c r="A138" t="s">
        <v>194</v>
      </c>
      <c r="B138" s="24">
        <f>SUM('Step 3'!Q138:AB138)</f>
        <v>7646</v>
      </c>
      <c r="C138" s="24">
        <f>SUM('Step 3'!R138:AC138)</f>
        <v>7585</v>
      </c>
      <c r="D138" s="24">
        <f>SUM('Step 3'!S138:AD138)</f>
        <v>7540</v>
      </c>
      <c r="E138" s="24">
        <f>SUM('Step 3'!T138:AE138)</f>
        <v>7467</v>
      </c>
      <c r="F138" s="24">
        <f>SUM('Step 3'!U138:AF138)</f>
        <v>7413</v>
      </c>
      <c r="G138" s="24">
        <f>SUM('Step 3'!V138:AG138)</f>
        <v>7413</v>
      </c>
      <c r="H138" s="4"/>
      <c r="I138" s="4"/>
      <c r="J138" s="4">
        <f>SUM('Step 3'!Z138:AB138)</f>
        <v>2186</v>
      </c>
      <c r="K138" s="4">
        <f>SUM('Step 3'!AA138:AC138)</f>
        <v>2023</v>
      </c>
      <c r="L138" s="4">
        <f>SUM('Step 3'!AB138:AD138)</f>
        <v>1762</v>
      </c>
      <c r="M138" s="4">
        <f>SUM('Step 3'!AC138:AE138)</f>
        <v>1618</v>
      </c>
      <c r="N138" s="4">
        <f>SUM('Step 3'!AD138:AF138)</f>
        <v>1756</v>
      </c>
      <c r="O138" s="4">
        <f>SUM('Step 3'!AE138:AG138)</f>
        <v>1934</v>
      </c>
    </row>
    <row r="139" spans="1:15" x14ac:dyDescent="0.35">
      <c r="A139" t="s">
        <v>195</v>
      </c>
      <c r="B139" s="24">
        <f>SUM('Step 3'!Q139:AB139)</f>
        <v>5345</v>
      </c>
      <c r="C139" s="24">
        <f>SUM('Step 3'!R139:AC139)</f>
        <v>5291</v>
      </c>
      <c r="D139" s="24">
        <f>SUM('Step 3'!S139:AD139)</f>
        <v>5263</v>
      </c>
      <c r="E139" s="24">
        <f>SUM('Step 3'!T139:AE139)</f>
        <v>5226</v>
      </c>
      <c r="F139" s="24">
        <f>SUM('Step 3'!U139:AF139)</f>
        <v>5170</v>
      </c>
      <c r="G139" s="24">
        <f>SUM('Step 3'!V139:AG139)</f>
        <v>5144</v>
      </c>
      <c r="H139" s="4"/>
      <c r="I139" s="4"/>
      <c r="J139" s="4">
        <f>SUM('Step 3'!Z139:AB139)</f>
        <v>1546</v>
      </c>
      <c r="K139" s="4">
        <f>SUM('Step 3'!AA139:AC139)</f>
        <v>1422</v>
      </c>
      <c r="L139" s="4">
        <f>SUM('Step 3'!AB139:AD139)</f>
        <v>1224</v>
      </c>
      <c r="M139" s="4">
        <f>SUM('Step 3'!AC139:AE139)</f>
        <v>1107</v>
      </c>
      <c r="N139" s="4">
        <f>SUM('Step 3'!AD139:AF139)</f>
        <v>1209</v>
      </c>
      <c r="O139" s="4">
        <f>SUM('Step 3'!AE139:AG139)</f>
        <v>1335</v>
      </c>
    </row>
    <row r="140" spans="1:15" x14ac:dyDescent="0.35">
      <c r="A140" t="s">
        <v>67</v>
      </c>
      <c r="B140" s="24">
        <f>SUM('Step 3'!Q140:AB140)</f>
        <v>27028</v>
      </c>
      <c r="C140" s="24">
        <f>SUM('Step 3'!R140:AC140)</f>
        <v>26802</v>
      </c>
      <c r="D140" s="24">
        <f>SUM('Step 3'!S140:AD140)</f>
        <v>26497</v>
      </c>
      <c r="E140" s="24">
        <f>SUM('Step 3'!T140:AE140)</f>
        <v>26358</v>
      </c>
      <c r="F140" s="24">
        <f>SUM('Step 3'!U140:AF140)</f>
        <v>26301</v>
      </c>
      <c r="G140" s="24">
        <f>SUM('Step 3'!V140:AG140)</f>
        <v>26419</v>
      </c>
      <c r="H140" s="4"/>
      <c r="I140" s="4"/>
      <c r="J140" s="4">
        <f>SUM('Step 3'!Z140:AB140)</f>
        <v>8286</v>
      </c>
      <c r="K140" s="4">
        <f>SUM('Step 3'!AA140:AC140)</f>
        <v>7356</v>
      </c>
      <c r="L140" s="4">
        <f>SUM('Step 3'!AB140:AD140)</f>
        <v>6161</v>
      </c>
      <c r="M140" s="4">
        <f>SUM('Step 3'!AC140:AE140)</f>
        <v>5642</v>
      </c>
      <c r="N140" s="4">
        <f>SUM('Step 3'!AD140:AF140)</f>
        <v>6006</v>
      </c>
      <c r="O140" s="4">
        <f>SUM('Step 3'!AE140:AG140)</f>
        <v>6603</v>
      </c>
    </row>
    <row r="141" spans="1:15" x14ac:dyDescent="0.35">
      <c r="A141" t="s">
        <v>68</v>
      </c>
      <c r="B141" s="24">
        <f>SUM('Step 3'!Q141:AB141)</f>
        <v>12986</v>
      </c>
      <c r="C141" s="24">
        <f>SUM('Step 3'!R141:AC141)</f>
        <v>12915</v>
      </c>
      <c r="D141" s="24">
        <f>SUM('Step 3'!S141:AD141)</f>
        <v>12775</v>
      </c>
      <c r="E141" s="24">
        <f>SUM('Step 3'!T141:AE141)</f>
        <v>12628</v>
      </c>
      <c r="F141" s="24">
        <f>SUM('Step 3'!U141:AF141)</f>
        <v>12577</v>
      </c>
      <c r="G141" s="24">
        <f>SUM('Step 3'!V141:AG141)</f>
        <v>12614</v>
      </c>
      <c r="H141" s="4"/>
      <c r="I141" s="4"/>
      <c r="J141" s="4">
        <f>SUM('Step 3'!Z141:AB141)</f>
        <v>3987</v>
      </c>
      <c r="K141" s="4">
        <f>SUM('Step 3'!AA141:AC141)</f>
        <v>3525</v>
      </c>
      <c r="L141" s="4">
        <f>SUM('Step 3'!AB141:AD141)</f>
        <v>2935</v>
      </c>
      <c r="M141" s="4">
        <f>SUM('Step 3'!AC141:AE141)</f>
        <v>2648</v>
      </c>
      <c r="N141" s="4">
        <f>SUM('Step 3'!AD141:AF141)</f>
        <v>2871</v>
      </c>
      <c r="O141" s="4">
        <f>SUM('Step 3'!AE141:AG141)</f>
        <v>3208</v>
      </c>
    </row>
    <row r="142" spans="1:15" x14ac:dyDescent="0.35">
      <c r="A142" t="s">
        <v>196</v>
      </c>
      <c r="B142" s="24">
        <f>SUM('Step 3'!Q142:AB142)</f>
        <v>56494</v>
      </c>
      <c r="C142" s="24">
        <f>SUM('Step 3'!R142:AC142)</f>
        <v>56126</v>
      </c>
      <c r="D142" s="24">
        <f>SUM('Step 3'!S142:AD142)</f>
        <v>55568</v>
      </c>
      <c r="E142" s="24">
        <f>SUM('Step 3'!T142:AE142)</f>
        <v>55093</v>
      </c>
      <c r="F142" s="24">
        <f>SUM('Step 3'!U142:AF142)</f>
        <v>54809</v>
      </c>
      <c r="G142" s="24">
        <f>SUM('Step 3'!V142:AG142)</f>
        <v>54974</v>
      </c>
      <c r="H142" s="4"/>
      <c r="I142" s="4"/>
      <c r="J142" s="4">
        <f>SUM('Step 3'!Z142:AB142)</f>
        <v>15121</v>
      </c>
      <c r="K142" s="4">
        <f>SUM('Step 3'!AA142:AC142)</f>
        <v>14033</v>
      </c>
      <c r="L142" s="4">
        <f>SUM('Step 3'!AB142:AD142)</f>
        <v>12619</v>
      </c>
      <c r="M142" s="4">
        <f>SUM('Step 3'!AC142:AE142)</f>
        <v>12129</v>
      </c>
      <c r="N142" s="4">
        <f>SUM('Step 3'!AD142:AF142)</f>
        <v>13464</v>
      </c>
      <c r="O142" s="4">
        <f>SUM('Step 3'!AE142:AG142)</f>
        <v>14945</v>
      </c>
    </row>
    <row r="143" spans="1:15" x14ac:dyDescent="0.35">
      <c r="A143" t="s">
        <v>197</v>
      </c>
      <c r="B143" s="24">
        <f>SUM('Step 3'!Q143:AB143)</f>
        <v>5760</v>
      </c>
      <c r="C143" s="24">
        <f>SUM('Step 3'!R143:AC143)</f>
        <v>5673</v>
      </c>
      <c r="D143" s="24">
        <f>SUM('Step 3'!S143:AD143)</f>
        <v>5598</v>
      </c>
      <c r="E143" s="24">
        <f>SUM('Step 3'!T143:AE143)</f>
        <v>5530</v>
      </c>
      <c r="F143" s="24">
        <f>SUM('Step 3'!U143:AF143)</f>
        <v>5470</v>
      </c>
      <c r="G143" s="24">
        <f>SUM('Step 3'!V143:AG143)</f>
        <v>5464</v>
      </c>
      <c r="H143" s="4"/>
      <c r="I143" s="4"/>
      <c r="J143" s="4">
        <f>SUM('Step 3'!Z143:AB143)</f>
        <v>1578</v>
      </c>
      <c r="K143" s="4">
        <f>SUM('Step 3'!AA143:AC143)</f>
        <v>1414</v>
      </c>
      <c r="L143" s="4">
        <f>SUM('Step 3'!AB143:AD143)</f>
        <v>1216</v>
      </c>
      <c r="M143" s="4">
        <f>SUM('Step 3'!AC143:AE143)</f>
        <v>1143</v>
      </c>
      <c r="N143" s="4">
        <f>SUM('Step 3'!AD143:AF143)</f>
        <v>1282</v>
      </c>
      <c r="O143" s="4">
        <f>SUM('Step 3'!AE143:AG143)</f>
        <v>1443</v>
      </c>
    </row>
    <row r="144" spans="1:15" x14ac:dyDescent="0.35">
      <c r="A144" t="s">
        <v>198</v>
      </c>
      <c r="B144" s="24">
        <f>SUM('Step 3'!Q144:AB144)</f>
        <v>6850</v>
      </c>
      <c r="C144" s="24">
        <f>SUM('Step 3'!R144:AC144)</f>
        <v>6766</v>
      </c>
      <c r="D144" s="24">
        <f>SUM('Step 3'!S144:AD144)</f>
        <v>6690</v>
      </c>
      <c r="E144" s="24">
        <f>SUM('Step 3'!T144:AE144)</f>
        <v>6637</v>
      </c>
      <c r="F144" s="24">
        <f>SUM('Step 3'!U144:AF144)</f>
        <v>6612</v>
      </c>
      <c r="G144" s="24">
        <f>SUM('Step 3'!V144:AG144)</f>
        <v>6633</v>
      </c>
      <c r="H144" s="4"/>
      <c r="I144" s="4"/>
      <c r="J144" s="4">
        <f>SUM('Step 3'!Z144:AB144)</f>
        <v>1892</v>
      </c>
      <c r="K144" s="4">
        <f>SUM('Step 3'!AA144:AC144)</f>
        <v>1712</v>
      </c>
      <c r="L144" s="4">
        <f>SUM('Step 3'!AB144:AD144)</f>
        <v>1493</v>
      </c>
      <c r="M144" s="4">
        <f>SUM('Step 3'!AC144:AE144)</f>
        <v>1416</v>
      </c>
      <c r="N144" s="4">
        <f>SUM('Step 3'!AD144:AF144)</f>
        <v>1562</v>
      </c>
      <c r="O144" s="4">
        <f>SUM('Step 3'!AE144:AG144)</f>
        <v>1739</v>
      </c>
    </row>
    <row r="145" spans="1:15" x14ac:dyDescent="0.35">
      <c r="A145" t="s">
        <v>199</v>
      </c>
      <c r="B145" s="24">
        <f>SUM('Step 3'!Q145:AB145)</f>
        <v>8336</v>
      </c>
      <c r="C145" s="24">
        <f>SUM('Step 3'!R145:AC145)</f>
        <v>8240</v>
      </c>
      <c r="D145" s="24">
        <f>SUM('Step 3'!S145:AD145)</f>
        <v>8129</v>
      </c>
      <c r="E145" s="24">
        <f>SUM('Step 3'!T145:AE145)</f>
        <v>8051</v>
      </c>
      <c r="F145" s="24">
        <f>SUM('Step 3'!U145:AF145)</f>
        <v>7984</v>
      </c>
      <c r="G145" s="24">
        <f>SUM('Step 3'!V145:AG145)</f>
        <v>7994</v>
      </c>
      <c r="H145" s="4"/>
      <c r="I145" s="4"/>
      <c r="J145" s="4">
        <f>SUM('Step 3'!Z145:AB145)</f>
        <v>2260</v>
      </c>
      <c r="K145" s="4">
        <f>SUM('Step 3'!AA145:AC145)</f>
        <v>2109</v>
      </c>
      <c r="L145" s="4">
        <f>SUM('Step 3'!AB145:AD145)</f>
        <v>1827</v>
      </c>
      <c r="M145" s="4">
        <f>SUM('Step 3'!AC145:AE145)</f>
        <v>1707</v>
      </c>
      <c r="N145" s="4">
        <f>SUM('Step 3'!AD145:AF145)</f>
        <v>1854</v>
      </c>
      <c r="O145" s="4">
        <f>SUM('Step 3'!AE145:AG145)</f>
        <v>2069</v>
      </c>
    </row>
    <row r="146" spans="1:15" x14ac:dyDescent="0.35">
      <c r="A146" t="s">
        <v>200</v>
      </c>
      <c r="B146" s="24">
        <f>SUM('Step 3'!Q146:AB146)</f>
        <v>4906</v>
      </c>
      <c r="C146" s="24">
        <f>SUM('Step 3'!R146:AC146)</f>
        <v>4857</v>
      </c>
      <c r="D146" s="24">
        <f>SUM('Step 3'!S146:AD146)</f>
        <v>4796</v>
      </c>
      <c r="E146" s="24">
        <f>SUM('Step 3'!T146:AE146)</f>
        <v>4751</v>
      </c>
      <c r="F146" s="24">
        <f>SUM('Step 3'!U146:AF146)</f>
        <v>4728</v>
      </c>
      <c r="G146" s="24">
        <f>SUM('Step 3'!V146:AG146)</f>
        <v>4740</v>
      </c>
      <c r="H146" s="4"/>
      <c r="I146" s="4"/>
      <c r="J146" s="4">
        <f>SUM('Step 3'!Z146:AB146)</f>
        <v>1224</v>
      </c>
      <c r="K146" s="4">
        <f>SUM('Step 3'!AA146:AC146)</f>
        <v>1149</v>
      </c>
      <c r="L146" s="4">
        <f>SUM('Step 3'!AB146:AD146)</f>
        <v>1061</v>
      </c>
      <c r="M146" s="4">
        <f>SUM('Step 3'!AC146:AE146)</f>
        <v>1058</v>
      </c>
      <c r="N146" s="4">
        <f>SUM('Step 3'!AD146:AF146)</f>
        <v>1195</v>
      </c>
      <c r="O146" s="4">
        <f>SUM('Step 3'!AE146:AG146)</f>
        <v>1321</v>
      </c>
    </row>
    <row r="147" spans="1:15" x14ac:dyDescent="0.35">
      <c r="A147" t="s">
        <v>201</v>
      </c>
      <c r="B147" s="24">
        <f>SUM('Step 3'!Q147:AB147)</f>
        <v>15536</v>
      </c>
      <c r="C147" s="24">
        <f>SUM('Step 3'!R147:AC147)</f>
        <v>15479</v>
      </c>
      <c r="D147" s="24">
        <f>SUM('Step 3'!S147:AD147)</f>
        <v>15396</v>
      </c>
      <c r="E147" s="24">
        <f>SUM('Step 3'!T147:AE147)</f>
        <v>15340</v>
      </c>
      <c r="F147" s="24">
        <f>SUM('Step 3'!U147:AF147)</f>
        <v>15331</v>
      </c>
      <c r="G147" s="24">
        <f>SUM('Step 3'!V147:AG147)</f>
        <v>15421</v>
      </c>
      <c r="H147" s="4"/>
      <c r="I147" s="4"/>
      <c r="J147" s="4">
        <f>SUM('Step 3'!Z147:AB147)</f>
        <v>4709</v>
      </c>
      <c r="K147" s="4">
        <f>SUM('Step 3'!AA147:AC147)</f>
        <v>4300</v>
      </c>
      <c r="L147" s="4">
        <f>SUM('Step 3'!AB147:AD147)</f>
        <v>3712</v>
      </c>
      <c r="M147" s="4">
        <f>SUM('Step 3'!AC147:AE147)</f>
        <v>3417</v>
      </c>
      <c r="N147" s="4">
        <f>SUM('Step 3'!AD147:AF147)</f>
        <v>3613</v>
      </c>
      <c r="O147" s="4">
        <f>SUM('Step 3'!AE147:AG147)</f>
        <v>3953</v>
      </c>
    </row>
    <row r="148" spans="1:15" x14ac:dyDescent="0.35">
      <c r="A148" t="s">
        <v>202</v>
      </c>
      <c r="B148" s="24">
        <f>SUM('Step 3'!Q148:AB148)</f>
        <v>6187</v>
      </c>
      <c r="C148" s="24">
        <f>SUM('Step 3'!R148:AC148)</f>
        <v>6230</v>
      </c>
      <c r="D148" s="24">
        <f>SUM('Step 3'!S148:AD148)</f>
        <v>6247</v>
      </c>
      <c r="E148" s="24">
        <f>SUM('Step 3'!T148:AE148)</f>
        <v>6233</v>
      </c>
      <c r="F148" s="24">
        <f>SUM('Step 3'!U148:AF148)</f>
        <v>6234</v>
      </c>
      <c r="G148" s="24">
        <f>SUM('Step 3'!V148:AG148)</f>
        <v>6269</v>
      </c>
      <c r="H148" s="4"/>
      <c r="I148" s="4"/>
      <c r="J148" s="4">
        <f>SUM('Step 3'!Z148:AB148)</f>
        <v>2192</v>
      </c>
      <c r="K148" s="4">
        <f>SUM('Step 3'!AA148:AC148)</f>
        <v>1909</v>
      </c>
      <c r="L148" s="4">
        <f>SUM('Step 3'!AB148:AD148)</f>
        <v>1498</v>
      </c>
      <c r="M148" s="4">
        <f>SUM('Step 3'!AC148:AE148)</f>
        <v>1277</v>
      </c>
      <c r="N148" s="4">
        <f>SUM('Step 3'!AD148:AF148)</f>
        <v>1383</v>
      </c>
      <c r="O148" s="4">
        <f>SUM('Step 3'!AE148:AG148)</f>
        <v>1524</v>
      </c>
    </row>
    <row r="149" spans="1:15" x14ac:dyDescent="0.35">
      <c r="A149" t="s">
        <v>203</v>
      </c>
      <c r="B149" s="24">
        <f>SUM('Step 3'!Q149:AB149)</f>
        <v>7468</v>
      </c>
      <c r="C149" s="24">
        <f>SUM('Step 3'!R149:AC149)</f>
        <v>7408</v>
      </c>
      <c r="D149" s="24">
        <f>SUM('Step 3'!S149:AD149)</f>
        <v>7337</v>
      </c>
      <c r="E149" s="24">
        <f>SUM('Step 3'!T149:AE149)</f>
        <v>7305</v>
      </c>
      <c r="F149" s="24">
        <f>SUM('Step 3'!U149:AF149)</f>
        <v>7273</v>
      </c>
      <c r="G149" s="24">
        <f>SUM('Step 3'!V149:AG149)</f>
        <v>7273</v>
      </c>
      <c r="H149" s="4"/>
      <c r="I149" s="4"/>
      <c r="J149" s="4">
        <f>SUM('Step 3'!Z149:AB149)</f>
        <v>1958</v>
      </c>
      <c r="K149" s="4">
        <f>SUM('Step 3'!AA149:AC149)</f>
        <v>1797</v>
      </c>
      <c r="L149" s="4">
        <f>SUM('Step 3'!AB149:AD149)</f>
        <v>1662</v>
      </c>
      <c r="M149" s="4">
        <f>SUM('Step 3'!AC149:AE149)</f>
        <v>1663</v>
      </c>
      <c r="N149" s="4">
        <f>SUM('Step 3'!AD149:AF149)</f>
        <v>1854</v>
      </c>
      <c r="O149" s="4">
        <f>SUM('Step 3'!AE149:AG149)</f>
        <v>2040</v>
      </c>
    </row>
    <row r="150" spans="1:15" x14ac:dyDescent="0.35">
      <c r="A150" t="s">
        <v>204</v>
      </c>
      <c r="B150" s="24">
        <f>SUM('Step 3'!Q150:AB150)</f>
        <v>8975</v>
      </c>
      <c r="C150" s="24">
        <f>SUM('Step 3'!R150:AC150)</f>
        <v>8937</v>
      </c>
      <c r="D150" s="24">
        <f>SUM('Step 3'!S150:AD150)</f>
        <v>8847</v>
      </c>
      <c r="E150" s="24">
        <f>SUM('Step 3'!T150:AE150)</f>
        <v>8762</v>
      </c>
      <c r="F150" s="24">
        <f>SUM('Step 3'!U150:AF150)</f>
        <v>8740</v>
      </c>
      <c r="G150" s="24">
        <f>SUM('Step 3'!V150:AG150)</f>
        <v>8791</v>
      </c>
      <c r="H150" s="4"/>
      <c r="I150" s="4"/>
      <c r="J150" s="4">
        <f>SUM('Step 3'!Z150:AB150)</f>
        <v>2399</v>
      </c>
      <c r="K150" s="4">
        <f>SUM('Step 3'!AA150:AC150)</f>
        <v>2206</v>
      </c>
      <c r="L150" s="4">
        <f>SUM('Step 3'!AB150:AD150)</f>
        <v>1993</v>
      </c>
      <c r="M150" s="4">
        <f>SUM('Step 3'!AC150:AE150)</f>
        <v>1964</v>
      </c>
      <c r="N150" s="4">
        <f>SUM('Step 3'!AD150:AF150)</f>
        <v>2203</v>
      </c>
      <c r="O150" s="4">
        <f>SUM('Step 3'!AE150:AG150)</f>
        <v>2456</v>
      </c>
    </row>
    <row r="151" spans="1:15" x14ac:dyDescent="0.35">
      <c r="A151" t="s">
        <v>69</v>
      </c>
      <c r="B151" s="24">
        <f>SUM('Step 3'!Q151:AB151)</f>
        <v>19857</v>
      </c>
      <c r="C151" s="24">
        <f>SUM('Step 3'!R151:AC151)</f>
        <v>19747</v>
      </c>
      <c r="D151" s="24">
        <f>SUM('Step 3'!S151:AD151)</f>
        <v>19599</v>
      </c>
      <c r="E151" s="24">
        <f>SUM('Step 3'!T151:AE151)</f>
        <v>19464</v>
      </c>
      <c r="F151" s="24">
        <f>SUM('Step 3'!U151:AF151)</f>
        <v>19294</v>
      </c>
      <c r="G151" s="24">
        <f>SUM('Step 3'!V151:AG151)</f>
        <v>19326</v>
      </c>
      <c r="H151" s="4"/>
      <c r="I151" s="4"/>
      <c r="J151" s="4">
        <f>SUM('Step 3'!Z151:AB151)</f>
        <v>5581</v>
      </c>
      <c r="K151" s="4">
        <f>SUM('Step 3'!AA151:AC151)</f>
        <v>5095</v>
      </c>
      <c r="L151" s="4">
        <f>SUM('Step 3'!AB151:AD151)</f>
        <v>4491</v>
      </c>
      <c r="M151" s="4">
        <f>SUM('Step 3'!AC151:AE151)</f>
        <v>4235</v>
      </c>
      <c r="N151" s="4">
        <f>SUM('Step 3'!AD151:AF151)</f>
        <v>4605</v>
      </c>
      <c r="O151" s="4">
        <f>SUM('Step 3'!AE151:AG151)</f>
        <v>5035</v>
      </c>
    </row>
    <row r="152" spans="1:15" x14ac:dyDescent="0.35">
      <c r="A152" t="s">
        <v>70</v>
      </c>
      <c r="B152" s="24">
        <f>SUM('Step 3'!Q152:AB152)</f>
        <v>666391</v>
      </c>
      <c r="C152" s="24">
        <f>SUM('Step 3'!R152:AC152)</f>
        <v>666514</v>
      </c>
      <c r="D152" s="24">
        <f>SUM('Step 3'!S152:AD152)</f>
        <v>660227</v>
      </c>
      <c r="E152" s="24">
        <f>SUM('Step 3'!T152:AE152)</f>
        <v>653059</v>
      </c>
      <c r="F152" s="24">
        <f>SUM('Step 3'!U152:AF152)</f>
        <v>648755</v>
      </c>
      <c r="G152" s="24">
        <f>SUM('Step 3'!V152:AG152)</f>
        <v>646556</v>
      </c>
      <c r="H152" s="4"/>
      <c r="I152" s="4"/>
      <c r="J152" s="4">
        <f>SUM('Step 3'!Z152:AB152)</f>
        <v>150094</v>
      </c>
      <c r="K152" s="4">
        <f>SUM('Step 3'!AA152:AC152)</f>
        <v>143596</v>
      </c>
      <c r="L152" s="4">
        <f>SUM('Step 3'!AB152:AD152)</f>
        <v>142723</v>
      </c>
      <c r="M152" s="4">
        <f>SUM('Step 3'!AC152:AE152)</f>
        <v>145011</v>
      </c>
      <c r="N152" s="4">
        <f>SUM('Step 3'!AD152:AF152)</f>
        <v>157109</v>
      </c>
      <c r="O152" s="4">
        <f>SUM('Step 3'!AE152:AG152)</f>
        <v>174216</v>
      </c>
    </row>
    <row r="153" spans="1:15" x14ac:dyDescent="0.35">
      <c r="A153" t="s">
        <v>205</v>
      </c>
      <c r="B153" s="24">
        <f>SUM('Step 3'!Q153:AB153)</f>
        <v>5523</v>
      </c>
      <c r="C153" s="24">
        <f>SUM('Step 3'!R153:AC153)</f>
        <v>5507</v>
      </c>
      <c r="D153" s="24">
        <f>SUM('Step 3'!S153:AD153)</f>
        <v>5454</v>
      </c>
      <c r="E153" s="24">
        <f>SUM('Step 3'!T153:AE153)</f>
        <v>5432</v>
      </c>
      <c r="F153" s="24">
        <f>SUM('Step 3'!U153:AF153)</f>
        <v>5389</v>
      </c>
      <c r="G153" s="24">
        <f>SUM('Step 3'!V153:AG153)</f>
        <v>5399</v>
      </c>
      <c r="H153" s="4"/>
      <c r="I153" s="4"/>
      <c r="J153" s="4">
        <f>SUM('Step 3'!Z153:AB153)</f>
        <v>1737</v>
      </c>
      <c r="K153" s="4">
        <f>SUM('Step 3'!AA153:AC153)</f>
        <v>1577</v>
      </c>
      <c r="L153" s="4">
        <f>SUM('Step 3'!AB153:AD153)</f>
        <v>1298</v>
      </c>
      <c r="M153" s="4">
        <f>SUM('Step 3'!AC153:AE153)</f>
        <v>1143</v>
      </c>
      <c r="N153" s="4">
        <f>SUM('Step 3'!AD153:AF153)</f>
        <v>1180</v>
      </c>
      <c r="O153" s="4">
        <f>SUM('Step 3'!AE153:AG153)</f>
        <v>1287</v>
      </c>
    </row>
    <row r="154" spans="1:15" x14ac:dyDescent="0.35">
      <c r="A154" t="s">
        <v>206</v>
      </c>
      <c r="B154" s="24">
        <f>SUM('Step 3'!Q154:AB154)</f>
        <v>22424</v>
      </c>
      <c r="C154" s="24">
        <f>SUM('Step 3'!R154:AC154)</f>
        <v>22333</v>
      </c>
      <c r="D154" s="24">
        <f>SUM('Step 3'!S154:AD154)</f>
        <v>22091</v>
      </c>
      <c r="E154" s="24">
        <f>SUM('Step 3'!T154:AE154)</f>
        <v>21923</v>
      </c>
      <c r="F154" s="24">
        <f>SUM('Step 3'!U154:AF154)</f>
        <v>21845</v>
      </c>
      <c r="G154" s="24">
        <f>SUM('Step 3'!V154:AG154)</f>
        <v>21928</v>
      </c>
      <c r="H154" s="4"/>
      <c r="I154" s="4"/>
      <c r="J154" s="4">
        <f>SUM('Step 3'!Z154:AB154)</f>
        <v>5701</v>
      </c>
      <c r="K154" s="4">
        <f>SUM('Step 3'!AA154:AC154)</f>
        <v>5382</v>
      </c>
      <c r="L154" s="4">
        <f>SUM('Step 3'!AB154:AD154)</f>
        <v>4931</v>
      </c>
      <c r="M154" s="4">
        <f>SUM('Step 3'!AC154:AE154)</f>
        <v>4898</v>
      </c>
      <c r="N154" s="4">
        <f>SUM('Step 3'!AD154:AF154)</f>
        <v>5534</v>
      </c>
      <c r="O154" s="4">
        <f>SUM('Step 3'!AE154:AG154)</f>
        <v>6239</v>
      </c>
    </row>
    <row r="155" spans="1:15" x14ac:dyDescent="0.35">
      <c r="A155" t="s">
        <v>71</v>
      </c>
      <c r="B155" s="24">
        <f>SUM('Step 3'!Q155:AB155)</f>
        <v>33040</v>
      </c>
      <c r="C155" s="24">
        <f>SUM('Step 3'!R155:AC155)</f>
        <v>32765</v>
      </c>
      <c r="D155" s="24">
        <f>SUM('Step 3'!S155:AD155)</f>
        <v>32385</v>
      </c>
      <c r="E155" s="24">
        <f>SUM('Step 3'!T155:AE155)</f>
        <v>32126</v>
      </c>
      <c r="F155" s="24">
        <f>SUM('Step 3'!U155:AF155)</f>
        <v>31936</v>
      </c>
      <c r="G155" s="24">
        <f>SUM('Step 3'!V155:AG155)</f>
        <v>31997</v>
      </c>
      <c r="H155" s="4"/>
      <c r="I155" s="4"/>
      <c r="J155" s="4">
        <f>SUM('Step 3'!Z155:AB155)</f>
        <v>9518</v>
      </c>
      <c r="K155" s="4">
        <f>SUM('Step 3'!AA155:AC155)</f>
        <v>8609</v>
      </c>
      <c r="L155" s="4">
        <f>SUM('Step 3'!AB155:AD155)</f>
        <v>7421</v>
      </c>
      <c r="M155" s="4">
        <f>SUM('Step 3'!AC155:AE155)</f>
        <v>6899</v>
      </c>
      <c r="N155" s="4">
        <f>SUM('Step 3'!AD155:AF155)</f>
        <v>7510</v>
      </c>
      <c r="O155" s="4">
        <f>SUM('Step 3'!AE155:AG155)</f>
        <v>8339</v>
      </c>
    </row>
    <row r="156" spans="1:15" x14ac:dyDescent="0.35">
      <c r="A156" t="s">
        <v>72</v>
      </c>
      <c r="B156" s="24">
        <f>SUM('Step 3'!Q156:AB156)</f>
        <v>136697</v>
      </c>
      <c r="C156" s="24">
        <f>SUM('Step 3'!R156:AC156)</f>
        <v>136730</v>
      </c>
      <c r="D156" s="24">
        <f>SUM('Step 3'!S156:AD156)</f>
        <v>135271</v>
      </c>
      <c r="E156" s="24">
        <f>SUM('Step 3'!T156:AE156)</f>
        <v>133552</v>
      </c>
      <c r="F156" s="24">
        <f>SUM('Step 3'!U156:AF156)</f>
        <v>132628</v>
      </c>
      <c r="G156" s="24">
        <f>SUM('Step 3'!V156:AG156)</f>
        <v>132072</v>
      </c>
      <c r="H156" s="4"/>
      <c r="I156" s="4"/>
      <c r="J156" s="4">
        <f>SUM('Step 3'!Z156:AB156)</f>
        <v>29973</v>
      </c>
      <c r="K156" s="4">
        <f>SUM('Step 3'!AA156:AC156)</f>
        <v>28670</v>
      </c>
      <c r="L156" s="4">
        <f>SUM('Step 3'!AB156:AD156)</f>
        <v>28599</v>
      </c>
      <c r="M156" s="4">
        <f>SUM('Step 3'!AC156:AE156)</f>
        <v>29288</v>
      </c>
      <c r="N156" s="4">
        <f>SUM('Step 3'!AD156:AF156)</f>
        <v>32534</v>
      </c>
      <c r="O156" s="4">
        <f>SUM('Step 3'!AE156:AG156)</f>
        <v>36771</v>
      </c>
    </row>
    <row r="157" spans="1:15" x14ac:dyDescent="0.35">
      <c r="A157" t="s">
        <v>207</v>
      </c>
      <c r="B157" s="24">
        <f>SUM('Step 3'!Q157:AB157)</f>
        <v>8028</v>
      </c>
      <c r="C157" s="24">
        <f>SUM('Step 3'!R157:AC157)</f>
        <v>7959</v>
      </c>
      <c r="D157" s="24">
        <f>SUM('Step 3'!S157:AD157)</f>
        <v>7870</v>
      </c>
      <c r="E157" s="24">
        <f>SUM('Step 3'!T157:AE157)</f>
        <v>7819</v>
      </c>
      <c r="F157" s="24">
        <f>SUM('Step 3'!U157:AF157)</f>
        <v>7783</v>
      </c>
      <c r="G157" s="24">
        <f>SUM('Step 3'!V157:AG157)</f>
        <v>7837</v>
      </c>
      <c r="H157" s="4"/>
      <c r="I157" s="4"/>
      <c r="J157" s="4">
        <f>SUM('Step 3'!Z157:AB157)</f>
        <v>2889</v>
      </c>
      <c r="K157" s="4">
        <f>SUM('Step 3'!AA157:AC157)</f>
        <v>2497</v>
      </c>
      <c r="L157" s="4">
        <f>SUM('Step 3'!AB157:AD157)</f>
        <v>1903</v>
      </c>
      <c r="M157" s="4">
        <f>SUM('Step 3'!AC157:AE157)</f>
        <v>1538</v>
      </c>
      <c r="N157" s="4">
        <f>SUM('Step 3'!AD157:AF157)</f>
        <v>1571</v>
      </c>
      <c r="O157" s="4">
        <f>SUM('Step 3'!AE157:AG157)</f>
        <v>1739</v>
      </c>
    </row>
    <row r="158" spans="1:15" x14ac:dyDescent="0.35">
      <c r="A158" t="s">
        <v>208</v>
      </c>
      <c r="B158" s="24">
        <f>SUM('Step 3'!Q158:AB158)</f>
        <v>56156</v>
      </c>
      <c r="C158" s="24">
        <f>SUM('Step 3'!R158:AC158)</f>
        <v>55741</v>
      </c>
      <c r="D158" s="24">
        <f>SUM('Step 3'!S158:AD158)</f>
        <v>55489</v>
      </c>
      <c r="E158" s="24">
        <f>SUM('Step 3'!T158:AE158)</f>
        <v>55359</v>
      </c>
      <c r="F158" s="24">
        <f>SUM('Step 3'!U158:AF158)</f>
        <v>55182</v>
      </c>
      <c r="G158" s="24">
        <f>SUM('Step 3'!V158:AG158)</f>
        <v>55488</v>
      </c>
      <c r="H158" s="4"/>
      <c r="I158" s="4"/>
      <c r="J158" s="4">
        <f>SUM('Step 3'!Z158:AB158)</f>
        <v>15402</v>
      </c>
      <c r="K158" s="4">
        <f>SUM('Step 3'!AA158:AC158)</f>
        <v>14220</v>
      </c>
      <c r="L158" s="4">
        <f>SUM('Step 3'!AB158:AD158)</f>
        <v>12881</v>
      </c>
      <c r="M158" s="4">
        <f>SUM('Step 3'!AC158:AE158)</f>
        <v>12606</v>
      </c>
      <c r="N158" s="4">
        <f>SUM('Step 3'!AD158:AF158)</f>
        <v>13825</v>
      </c>
      <c r="O158" s="4">
        <f>SUM('Step 3'!AE158:AG158)</f>
        <v>15136</v>
      </c>
    </row>
    <row r="159" spans="1:15" x14ac:dyDescent="0.35">
      <c r="A159" t="s">
        <v>209</v>
      </c>
      <c r="B159" s="24">
        <f>SUM('Step 3'!Q159:AB159)</f>
        <v>223742</v>
      </c>
      <c r="C159" s="24">
        <f>SUM('Step 3'!R159:AC159)</f>
        <v>221815</v>
      </c>
      <c r="D159" s="24">
        <f>SUM('Step 3'!S159:AD159)</f>
        <v>219958</v>
      </c>
      <c r="E159" s="24">
        <f>SUM('Step 3'!T159:AE159)</f>
        <v>218480</v>
      </c>
      <c r="F159" s="24">
        <f>SUM('Step 3'!U159:AF159)</f>
        <v>217364</v>
      </c>
      <c r="G159" s="24">
        <f>SUM('Step 3'!V159:AG159)</f>
        <v>218155</v>
      </c>
      <c r="H159" s="4"/>
      <c r="I159" s="4"/>
      <c r="J159" s="4">
        <f>SUM('Step 3'!Z159:AB159)</f>
        <v>63588</v>
      </c>
      <c r="K159" s="4">
        <f>SUM('Step 3'!AA159:AC159)</f>
        <v>58159</v>
      </c>
      <c r="L159" s="4">
        <f>SUM('Step 3'!AB159:AD159)</f>
        <v>50896</v>
      </c>
      <c r="M159" s="4">
        <f>SUM('Step 3'!AC159:AE159)</f>
        <v>47828</v>
      </c>
      <c r="N159" s="4">
        <f>SUM('Step 3'!AD159:AF159)</f>
        <v>51768</v>
      </c>
      <c r="O159" s="4">
        <f>SUM('Step 3'!AE159:AG159)</f>
        <v>56962</v>
      </c>
    </row>
    <row r="160" spans="1:15" x14ac:dyDescent="0.35">
      <c r="A160" t="s">
        <v>210</v>
      </c>
      <c r="B160" s="24">
        <f>SUM('Step 3'!Q160:AB160)</f>
        <v>241689</v>
      </c>
      <c r="C160" s="24">
        <f>SUM('Step 3'!R160:AC160)</f>
        <v>239555</v>
      </c>
      <c r="D160" s="24">
        <f>SUM('Step 3'!S160:AD160)</f>
        <v>237501</v>
      </c>
      <c r="E160" s="24">
        <f>SUM('Step 3'!T160:AE160)</f>
        <v>235900</v>
      </c>
      <c r="F160" s="24">
        <f>SUM('Step 3'!U160:AF160)</f>
        <v>234684</v>
      </c>
      <c r="G160" s="24">
        <f>SUM('Step 3'!V160:AG160)</f>
        <v>235548</v>
      </c>
      <c r="H160" s="4"/>
      <c r="I160" s="4"/>
      <c r="J160" s="4">
        <f>SUM('Step 3'!Z160:AB160)</f>
        <v>69216</v>
      </c>
      <c r="K160" s="4">
        <f>SUM('Step 3'!AA160:AC160)</f>
        <v>63128</v>
      </c>
      <c r="L160" s="4">
        <f>SUM('Step 3'!AB160:AD160)</f>
        <v>54969</v>
      </c>
      <c r="M160" s="4">
        <f>SUM('Step 3'!AC160:AE160)</f>
        <v>51433</v>
      </c>
      <c r="N160" s="4">
        <f>SUM('Step 3'!AD160:AF160)</f>
        <v>55543</v>
      </c>
      <c r="O160" s="4">
        <f>SUM('Step 3'!AE160:AG160)</f>
        <v>61105</v>
      </c>
    </row>
    <row r="161" spans="1:15" x14ac:dyDescent="0.35">
      <c r="A161" t="s">
        <v>73</v>
      </c>
      <c r="B161" s="24">
        <f>SUM('Step 3'!Q161:AB161)</f>
        <v>62070</v>
      </c>
      <c r="C161" s="24">
        <f>SUM('Step 3'!R161:AC161)</f>
        <v>61538</v>
      </c>
      <c r="D161" s="24">
        <f>SUM('Step 3'!S161:AD161)</f>
        <v>60814</v>
      </c>
      <c r="E161" s="24">
        <f>SUM('Step 3'!T161:AE161)</f>
        <v>60217</v>
      </c>
      <c r="F161" s="24">
        <f>SUM('Step 3'!U161:AF161)</f>
        <v>59853</v>
      </c>
      <c r="G161" s="24">
        <f>SUM('Step 3'!V161:AG161)</f>
        <v>59957</v>
      </c>
      <c r="H161" s="4"/>
      <c r="I161" s="4"/>
      <c r="J161" s="4">
        <f>SUM('Step 3'!Z161:AB161)</f>
        <v>16563</v>
      </c>
      <c r="K161" s="4">
        <f>SUM('Step 3'!AA161:AC161)</f>
        <v>15313</v>
      </c>
      <c r="L161" s="4">
        <f>SUM('Step 3'!AB161:AD161)</f>
        <v>13677</v>
      </c>
      <c r="M161" s="4">
        <f>SUM('Step 3'!AC161:AE161)</f>
        <v>13146</v>
      </c>
      <c r="N161" s="4">
        <f>SUM('Step 3'!AD161:AF161)</f>
        <v>14608</v>
      </c>
      <c r="O161" s="4">
        <f>SUM('Step 3'!AE161:AG161)</f>
        <v>16277</v>
      </c>
    </row>
    <row r="162" spans="1:15" x14ac:dyDescent="0.35">
      <c r="A162" t="s">
        <v>211</v>
      </c>
      <c r="B162" s="24">
        <f>SUM('Step 3'!Q162:AB162)</f>
        <v>4690</v>
      </c>
      <c r="C162" s="24">
        <f>SUM('Step 3'!R162:AC162)</f>
        <v>4644</v>
      </c>
      <c r="D162" s="24">
        <f>SUM('Step 3'!S162:AD162)</f>
        <v>4593</v>
      </c>
      <c r="E162" s="24">
        <f>SUM('Step 3'!T162:AE162)</f>
        <v>4552</v>
      </c>
      <c r="F162" s="24">
        <f>SUM('Step 3'!U162:AF162)</f>
        <v>4510</v>
      </c>
      <c r="G162" s="24">
        <f>SUM('Step 3'!V162:AG162)</f>
        <v>4530</v>
      </c>
      <c r="H162" s="4"/>
      <c r="I162" s="4"/>
      <c r="J162" s="4">
        <f>SUM('Step 3'!Z162:AB162)</f>
        <v>1244</v>
      </c>
      <c r="K162" s="4">
        <f>SUM('Step 3'!AA162:AC162)</f>
        <v>1146</v>
      </c>
      <c r="L162" s="4">
        <f>SUM('Step 3'!AB162:AD162)</f>
        <v>1040</v>
      </c>
      <c r="M162" s="4">
        <f>SUM('Step 3'!AC162:AE162)</f>
        <v>998</v>
      </c>
      <c r="N162" s="4">
        <f>SUM('Step 3'!AD162:AF162)</f>
        <v>1077</v>
      </c>
      <c r="O162" s="4">
        <f>SUM('Step 3'!AE162:AG162)</f>
        <v>1182</v>
      </c>
    </row>
    <row r="163" spans="1:15" x14ac:dyDescent="0.35">
      <c r="A163" t="s">
        <v>212</v>
      </c>
      <c r="B163" s="24">
        <f>SUM('Step 3'!Q163:AB163)</f>
        <v>6101</v>
      </c>
      <c r="C163" s="24">
        <f>SUM('Step 3'!R163:AC163)</f>
        <v>6053</v>
      </c>
      <c r="D163" s="24">
        <f>SUM('Step 3'!S163:AD163)</f>
        <v>6047</v>
      </c>
      <c r="E163" s="24">
        <f>SUM('Step 3'!T163:AE163)</f>
        <v>6050</v>
      </c>
      <c r="F163" s="24">
        <f>SUM('Step 3'!U163:AF163)</f>
        <v>6028</v>
      </c>
      <c r="G163" s="24">
        <f>SUM('Step 3'!V163:AG163)</f>
        <v>6044</v>
      </c>
      <c r="H163" s="4"/>
      <c r="I163" s="4"/>
      <c r="J163" s="4">
        <f>SUM('Step 3'!Z163:AB163)</f>
        <v>1701</v>
      </c>
      <c r="K163" s="4">
        <f>SUM('Step 3'!AA163:AC163)</f>
        <v>1594</v>
      </c>
      <c r="L163" s="4">
        <f>SUM('Step 3'!AB163:AD163)</f>
        <v>1427</v>
      </c>
      <c r="M163" s="4">
        <f>SUM('Step 3'!AC163:AE163)</f>
        <v>1370</v>
      </c>
      <c r="N163" s="4">
        <f>SUM('Step 3'!AD163:AF163)</f>
        <v>1497</v>
      </c>
      <c r="O163" s="4">
        <f>SUM('Step 3'!AE163:AG163)</f>
        <v>1629</v>
      </c>
    </row>
    <row r="164" spans="1:15" x14ac:dyDescent="0.35">
      <c r="A164" t="s">
        <v>213</v>
      </c>
      <c r="B164" s="24">
        <f>SUM('Step 3'!Q164:AB164)</f>
        <v>6527</v>
      </c>
      <c r="C164" s="24">
        <f>SUM('Step 3'!R164:AC164)</f>
        <v>6456</v>
      </c>
      <c r="D164" s="24">
        <f>SUM('Step 3'!S164:AD164)</f>
        <v>6370</v>
      </c>
      <c r="E164" s="24">
        <f>SUM('Step 3'!T164:AE164)</f>
        <v>6313</v>
      </c>
      <c r="F164" s="24">
        <f>SUM('Step 3'!U164:AF164)</f>
        <v>6228</v>
      </c>
      <c r="G164" s="24">
        <f>SUM('Step 3'!V164:AG164)</f>
        <v>6191</v>
      </c>
      <c r="H164" s="4"/>
      <c r="I164" s="4"/>
      <c r="J164" s="4">
        <f>SUM('Step 3'!Z164:AB164)</f>
        <v>1832</v>
      </c>
      <c r="K164" s="4">
        <f>SUM('Step 3'!AA164:AC164)</f>
        <v>1661</v>
      </c>
      <c r="L164" s="4">
        <f>SUM('Step 3'!AB164:AD164)</f>
        <v>1419</v>
      </c>
      <c r="M164" s="4">
        <f>SUM('Step 3'!AC164:AE164)</f>
        <v>1317</v>
      </c>
      <c r="N164" s="4">
        <f>SUM('Step 3'!AD164:AF164)</f>
        <v>1405</v>
      </c>
      <c r="O164" s="4">
        <f>SUM('Step 3'!AE164:AG164)</f>
        <v>1544</v>
      </c>
    </row>
    <row r="165" spans="1:15" x14ac:dyDescent="0.35">
      <c r="A165" t="s">
        <v>214</v>
      </c>
      <c r="B165" s="24">
        <f>SUM('Step 3'!Q165:AB165)</f>
        <v>9401</v>
      </c>
      <c r="C165" s="24">
        <f>SUM('Step 3'!R165:AC165)</f>
        <v>9424</v>
      </c>
      <c r="D165" s="24">
        <f>SUM('Step 3'!S165:AD165)</f>
        <v>9403</v>
      </c>
      <c r="E165" s="24">
        <f>SUM('Step 3'!T165:AE165)</f>
        <v>9348</v>
      </c>
      <c r="F165" s="24">
        <f>SUM('Step 3'!U165:AF165)</f>
        <v>9333</v>
      </c>
      <c r="G165" s="24">
        <f>SUM('Step 3'!V165:AG165)</f>
        <v>9369</v>
      </c>
      <c r="H165" s="4"/>
      <c r="I165" s="4"/>
      <c r="J165" s="4">
        <f>SUM('Step 3'!Z165:AB165)</f>
        <v>3073</v>
      </c>
      <c r="K165" s="4">
        <f>SUM('Step 3'!AA165:AC165)</f>
        <v>2713</v>
      </c>
      <c r="L165" s="4">
        <f>SUM('Step 3'!AB165:AD165)</f>
        <v>2186</v>
      </c>
      <c r="M165" s="4">
        <f>SUM('Step 3'!AC165:AE165)</f>
        <v>1918</v>
      </c>
      <c r="N165" s="4">
        <f>SUM('Step 3'!AD165:AF165)</f>
        <v>2103</v>
      </c>
      <c r="O165" s="4">
        <f>SUM('Step 3'!AE165:AG165)</f>
        <v>2322</v>
      </c>
    </row>
    <row r="166" spans="1:15" x14ac:dyDescent="0.35">
      <c r="A166" t="s">
        <v>215</v>
      </c>
      <c r="B166" s="24">
        <f>SUM('Step 3'!Q166:AB166)</f>
        <v>6673</v>
      </c>
      <c r="C166" s="24">
        <f>SUM('Step 3'!R166:AC166)</f>
        <v>6593</v>
      </c>
      <c r="D166" s="24">
        <f>SUM('Step 3'!S166:AD166)</f>
        <v>6524</v>
      </c>
      <c r="E166" s="24">
        <f>SUM('Step 3'!T166:AE166)</f>
        <v>6472</v>
      </c>
      <c r="F166" s="24">
        <f>SUM('Step 3'!U166:AF166)</f>
        <v>6436</v>
      </c>
      <c r="G166" s="24">
        <f>SUM('Step 3'!V166:AG166)</f>
        <v>6468</v>
      </c>
      <c r="H166" s="4"/>
      <c r="I166" s="4"/>
      <c r="J166" s="4">
        <f>SUM('Step 3'!Z166:AB166)</f>
        <v>1845</v>
      </c>
      <c r="K166" s="4">
        <f>SUM('Step 3'!AA166:AC166)</f>
        <v>1675</v>
      </c>
      <c r="L166" s="4">
        <f>SUM('Step 3'!AB166:AD166)</f>
        <v>1473</v>
      </c>
      <c r="M166" s="4">
        <f>SUM('Step 3'!AC166:AE166)</f>
        <v>1379</v>
      </c>
      <c r="N166" s="4">
        <f>SUM('Step 3'!AD166:AF166)</f>
        <v>1521</v>
      </c>
      <c r="O166" s="4">
        <f>SUM('Step 3'!AE166:AG166)</f>
        <v>1700</v>
      </c>
    </row>
    <row r="167" spans="1:15" x14ac:dyDescent="0.35">
      <c r="A167" t="s">
        <v>216</v>
      </c>
      <c r="B167" s="24">
        <f>SUM('Step 3'!Q167:AB167)</f>
        <v>43957</v>
      </c>
      <c r="C167" s="24">
        <f>SUM('Step 3'!R167:AC167)</f>
        <v>43540</v>
      </c>
      <c r="D167" s="24">
        <f>SUM('Step 3'!S167:AD167)</f>
        <v>43075</v>
      </c>
      <c r="E167" s="24">
        <f>SUM('Step 3'!T167:AE167)</f>
        <v>42677</v>
      </c>
      <c r="F167" s="24">
        <f>SUM('Step 3'!U167:AF167)</f>
        <v>42385</v>
      </c>
      <c r="G167" s="24">
        <f>SUM('Step 3'!V167:AG167)</f>
        <v>42502</v>
      </c>
      <c r="H167" s="4"/>
      <c r="I167" s="4"/>
      <c r="J167" s="4">
        <f>SUM('Step 3'!Z167:AB167)</f>
        <v>12721</v>
      </c>
      <c r="K167" s="4">
        <f>SUM('Step 3'!AA167:AC167)</f>
        <v>11547</v>
      </c>
      <c r="L167" s="4">
        <f>SUM('Step 3'!AB167:AD167)</f>
        <v>9929</v>
      </c>
      <c r="M167" s="4">
        <f>SUM('Step 3'!AC167:AE167)</f>
        <v>9108</v>
      </c>
      <c r="N167" s="4">
        <f>SUM('Step 3'!AD167:AF167)</f>
        <v>9802</v>
      </c>
      <c r="O167" s="4">
        <f>SUM('Step 3'!AE167:AG167)</f>
        <v>10798</v>
      </c>
    </row>
    <row r="168" spans="1:15" x14ac:dyDescent="0.35">
      <c r="A168" t="s">
        <v>217</v>
      </c>
      <c r="B168" s="24">
        <f>SUM('Step 3'!Q168:AB168)</f>
        <v>5498</v>
      </c>
      <c r="C168" s="24">
        <f>SUM('Step 3'!R168:AC168)</f>
        <v>5464</v>
      </c>
      <c r="D168" s="24">
        <f>SUM('Step 3'!S168:AD168)</f>
        <v>5398</v>
      </c>
      <c r="E168" s="24">
        <f>SUM('Step 3'!T168:AE168)</f>
        <v>5331</v>
      </c>
      <c r="F168" s="24">
        <f>SUM('Step 3'!U168:AF168)</f>
        <v>5276</v>
      </c>
      <c r="G168" s="24">
        <f>SUM('Step 3'!V168:AG168)</f>
        <v>5250</v>
      </c>
      <c r="H168" s="4"/>
      <c r="I168" s="4"/>
      <c r="J168" s="4">
        <f>SUM('Step 3'!Z168:AB168)</f>
        <v>1493</v>
      </c>
      <c r="K168" s="4">
        <f>SUM('Step 3'!AA168:AC168)</f>
        <v>1366</v>
      </c>
      <c r="L168" s="4">
        <f>SUM('Step 3'!AB168:AD168)</f>
        <v>1195</v>
      </c>
      <c r="M168" s="4">
        <f>SUM('Step 3'!AC168:AE168)</f>
        <v>1111</v>
      </c>
      <c r="N168" s="4">
        <f>SUM('Step 3'!AD168:AF168)</f>
        <v>1187</v>
      </c>
      <c r="O168" s="4">
        <f>SUM('Step 3'!AE168:AG168)</f>
        <v>1297</v>
      </c>
    </row>
    <row r="169" spans="1:15" x14ac:dyDescent="0.35">
      <c r="A169" t="s">
        <v>74</v>
      </c>
      <c r="B169" s="24">
        <f>SUM('Step 3'!Q169:AB169)</f>
        <v>34235</v>
      </c>
      <c r="C169" s="24">
        <f>SUM('Step 3'!R169:AC169)</f>
        <v>33904</v>
      </c>
      <c r="D169" s="24">
        <f>SUM('Step 3'!S169:AD169)</f>
        <v>33538</v>
      </c>
      <c r="E169" s="24">
        <f>SUM('Step 3'!T169:AE169)</f>
        <v>33258</v>
      </c>
      <c r="F169" s="24">
        <f>SUM('Step 3'!U169:AF169)</f>
        <v>33055</v>
      </c>
      <c r="G169" s="24">
        <f>SUM('Step 3'!V169:AG169)</f>
        <v>33111</v>
      </c>
      <c r="H169" s="4"/>
      <c r="I169" s="4"/>
      <c r="J169" s="4">
        <f>SUM('Step 3'!Z169:AB169)</f>
        <v>9422</v>
      </c>
      <c r="K169" s="4">
        <f>SUM('Step 3'!AA169:AC169)</f>
        <v>8615</v>
      </c>
      <c r="L169" s="4">
        <f>SUM('Step 3'!AB169:AD169)</f>
        <v>7595</v>
      </c>
      <c r="M169" s="4">
        <f>SUM('Step 3'!AC169:AE169)</f>
        <v>7195</v>
      </c>
      <c r="N169" s="4">
        <f>SUM('Step 3'!AD169:AF169)</f>
        <v>7858</v>
      </c>
      <c r="O169" s="4">
        <f>SUM('Step 3'!AE169:AG169)</f>
        <v>8691</v>
      </c>
    </row>
    <row r="170" spans="1:15" x14ac:dyDescent="0.35">
      <c r="A170" t="s">
        <v>218</v>
      </c>
      <c r="B170" s="24">
        <f>SUM('Step 3'!Q170:AB170)</f>
        <v>16989</v>
      </c>
      <c r="C170" s="24">
        <f>SUM('Step 3'!R170:AC170)</f>
        <v>16821</v>
      </c>
      <c r="D170" s="24">
        <f>SUM('Step 3'!S170:AD170)</f>
        <v>16677</v>
      </c>
      <c r="E170" s="24">
        <f>SUM('Step 3'!T170:AE170)</f>
        <v>16574</v>
      </c>
      <c r="F170" s="24">
        <f>SUM('Step 3'!U170:AF170)</f>
        <v>16549</v>
      </c>
      <c r="G170" s="24">
        <f>SUM('Step 3'!V170:AG170)</f>
        <v>16603</v>
      </c>
      <c r="H170" s="4"/>
      <c r="I170" s="4"/>
      <c r="J170" s="4">
        <f>SUM('Step 3'!Z170:AB170)</f>
        <v>4607</v>
      </c>
      <c r="K170" s="4">
        <f>SUM('Step 3'!AA170:AC170)</f>
        <v>4223</v>
      </c>
      <c r="L170" s="4">
        <f>SUM('Step 3'!AB170:AD170)</f>
        <v>3804</v>
      </c>
      <c r="M170" s="4">
        <f>SUM('Step 3'!AC170:AE170)</f>
        <v>3664</v>
      </c>
      <c r="N170" s="4">
        <f>SUM('Step 3'!AD170:AF170)</f>
        <v>4037</v>
      </c>
      <c r="O170" s="4">
        <f>SUM('Step 3'!AE170:AG170)</f>
        <v>4447</v>
      </c>
    </row>
    <row r="171" spans="1:15" x14ac:dyDescent="0.35">
      <c r="A171" t="s">
        <v>75</v>
      </c>
      <c r="B171" s="24">
        <f>SUM('Step 3'!Q171:AB171)</f>
        <v>6805</v>
      </c>
      <c r="C171" s="24">
        <f>SUM('Step 3'!R171:AC171)</f>
        <v>6698</v>
      </c>
      <c r="D171" s="24">
        <f>SUM('Step 3'!S171:AD171)</f>
        <v>6590</v>
      </c>
      <c r="E171" s="24">
        <f>SUM('Step 3'!T171:AE171)</f>
        <v>6480</v>
      </c>
      <c r="F171" s="24">
        <f>SUM('Step 3'!U171:AF171)</f>
        <v>6395</v>
      </c>
      <c r="G171" s="24">
        <f>SUM('Step 3'!V171:AG171)</f>
        <v>6356</v>
      </c>
      <c r="H171" s="4"/>
      <c r="I171" s="4"/>
      <c r="J171" s="4">
        <f>SUM('Step 3'!Z171:AB171)</f>
        <v>2104</v>
      </c>
      <c r="K171" s="4">
        <f>SUM('Step 3'!AA171:AC171)</f>
        <v>1841</v>
      </c>
      <c r="L171" s="4">
        <f>SUM('Step 3'!AB171:AD171)</f>
        <v>1472</v>
      </c>
      <c r="M171" s="4">
        <f>SUM('Step 3'!AC171:AE171)</f>
        <v>1276</v>
      </c>
      <c r="N171" s="4">
        <f>SUM('Step 3'!AD171:AF171)</f>
        <v>1355</v>
      </c>
      <c r="O171" s="4">
        <f>SUM('Step 3'!AE171:AG171)</f>
        <v>1502</v>
      </c>
    </row>
    <row r="172" spans="1:15" x14ac:dyDescent="0.35">
      <c r="A172" t="s">
        <v>76</v>
      </c>
      <c r="B172" s="24">
        <f>SUM('Step 3'!Q172:AB172)</f>
        <v>4009</v>
      </c>
      <c r="C172" s="24">
        <f>SUM('Step 3'!R172:AC172)</f>
        <v>3983</v>
      </c>
      <c r="D172" s="24">
        <f>SUM('Step 3'!S172:AD172)</f>
        <v>3951</v>
      </c>
      <c r="E172" s="24">
        <f>SUM('Step 3'!T172:AE172)</f>
        <v>3916</v>
      </c>
      <c r="F172" s="24">
        <f>SUM('Step 3'!U172:AF172)</f>
        <v>3893</v>
      </c>
      <c r="G172" s="24">
        <f>SUM('Step 3'!V172:AG172)</f>
        <v>3891</v>
      </c>
      <c r="H172" s="4"/>
      <c r="I172" s="4"/>
      <c r="J172" s="4">
        <f>SUM('Step 3'!Z172:AB172)</f>
        <v>1420</v>
      </c>
      <c r="K172" s="4">
        <f>SUM('Step 3'!AA172:AC172)</f>
        <v>1240</v>
      </c>
      <c r="L172" s="4">
        <f>SUM('Step 3'!AB172:AD172)</f>
        <v>952</v>
      </c>
      <c r="M172" s="4">
        <f>SUM('Step 3'!AC172:AE172)</f>
        <v>769</v>
      </c>
      <c r="N172" s="4">
        <f>SUM('Step 3'!AD172:AF172)</f>
        <v>756</v>
      </c>
      <c r="O172" s="4">
        <f>SUM('Step 3'!AE172:AG172)</f>
        <v>809</v>
      </c>
    </row>
    <row r="173" spans="1:15" x14ac:dyDescent="0.35">
      <c r="A173" t="s">
        <v>77</v>
      </c>
      <c r="B173" s="24">
        <f>SUM('Step 3'!Q173:AB173)</f>
        <v>6062</v>
      </c>
      <c r="C173" s="24">
        <f>SUM('Step 3'!R173:AC173)</f>
        <v>6002</v>
      </c>
      <c r="D173" s="24">
        <f>SUM('Step 3'!S173:AD173)</f>
        <v>5950</v>
      </c>
      <c r="E173" s="24">
        <f>SUM('Step 3'!T173:AE173)</f>
        <v>5909</v>
      </c>
      <c r="F173" s="24">
        <f>SUM('Step 3'!U173:AF173)</f>
        <v>5875</v>
      </c>
      <c r="G173" s="24">
        <f>SUM('Step 3'!V173:AG173)</f>
        <v>5904</v>
      </c>
      <c r="H173" s="4"/>
      <c r="I173" s="4"/>
      <c r="J173" s="4">
        <f>SUM('Step 3'!Z173:AB173)</f>
        <v>1897</v>
      </c>
      <c r="K173" s="4">
        <f>SUM('Step 3'!AA173:AC173)</f>
        <v>1690</v>
      </c>
      <c r="L173" s="4">
        <f>SUM('Step 3'!AB173:AD173)</f>
        <v>1399</v>
      </c>
      <c r="M173" s="4">
        <f>SUM('Step 3'!AC173:AE173)</f>
        <v>1247</v>
      </c>
      <c r="N173" s="4">
        <f>SUM('Step 3'!AD173:AF173)</f>
        <v>1296</v>
      </c>
      <c r="O173" s="4">
        <f>SUM('Step 3'!AE173:AG173)</f>
        <v>1408</v>
      </c>
    </row>
    <row r="174" spans="1:15" x14ac:dyDescent="0.35">
      <c r="A174" t="s">
        <v>219</v>
      </c>
      <c r="B174" s="24">
        <f>SUM('Step 3'!Q174:AB174)</f>
        <v>6062</v>
      </c>
      <c r="C174" s="24">
        <f>SUM('Step 3'!R174:AC174)</f>
        <v>6002</v>
      </c>
      <c r="D174" s="24">
        <f>SUM('Step 3'!S174:AD174)</f>
        <v>5950</v>
      </c>
      <c r="E174" s="24">
        <f>SUM('Step 3'!T174:AE174)</f>
        <v>5909</v>
      </c>
      <c r="F174" s="24">
        <f>SUM('Step 3'!U174:AF174)</f>
        <v>5875</v>
      </c>
      <c r="G174" s="24">
        <f>SUM('Step 3'!V174:AG174)</f>
        <v>5904</v>
      </c>
      <c r="H174" s="4"/>
      <c r="I174" s="4"/>
      <c r="J174" s="4">
        <f>SUM('Step 3'!Z174:AB174)</f>
        <v>1897</v>
      </c>
      <c r="K174" s="4">
        <f>SUM('Step 3'!AA174:AC174)</f>
        <v>1690</v>
      </c>
      <c r="L174" s="4">
        <f>SUM('Step 3'!AB174:AD174)</f>
        <v>1399</v>
      </c>
      <c r="M174" s="4">
        <f>SUM('Step 3'!AC174:AE174)</f>
        <v>1247</v>
      </c>
      <c r="N174" s="4">
        <f>SUM('Step 3'!AD174:AF174)</f>
        <v>1296</v>
      </c>
      <c r="O174" s="4">
        <f>SUM('Step 3'!AE174:AG174)</f>
        <v>1408</v>
      </c>
    </row>
    <row r="175" spans="1:15" x14ac:dyDescent="0.35">
      <c r="A175" t="s">
        <v>220</v>
      </c>
      <c r="B175" s="24">
        <f>SUM('Step 3'!Q175:AB175)</f>
        <v>21636</v>
      </c>
      <c r="C175" s="24">
        <f>SUM('Step 3'!R175:AC175)</f>
        <v>21420</v>
      </c>
      <c r="D175" s="24">
        <f>SUM('Step 3'!S175:AD175)</f>
        <v>21171</v>
      </c>
      <c r="E175" s="24">
        <f>SUM('Step 3'!T175:AE175)</f>
        <v>20979</v>
      </c>
      <c r="F175" s="24">
        <f>SUM('Step 3'!U175:AF175)</f>
        <v>20858</v>
      </c>
      <c r="G175" s="24">
        <f>SUM('Step 3'!V175:AG175)</f>
        <v>20906</v>
      </c>
      <c r="H175" s="4"/>
      <c r="I175" s="4"/>
      <c r="J175" s="4">
        <f>SUM('Step 3'!Z175:AB175)</f>
        <v>5595</v>
      </c>
      <c r="K175" s="4">
        <f>SUM('Step 3'!AA175:AC175)</f>
        <v>5177</v>
      </c>
      <c r="L175" s="4">
        <f>SUM('Step 3'!AB175:AD175)</f>
        <v>4665</v>
      </c>
      <c r="M175" s="4">
        <f>SUM('Step 3'!AC175:AE175)</f>
        <v>4542</v>
      </c>
      <c r="N175" s="4">
        <f>SUM('Step 3'!AD175:AF175)</f>
        <v>5090</v>
      </c>
      <c r="O175" s="4">
        <f>SUM('Step 3'!AE175:AG175)</f>
        <v>5689</v>
      </c>
    </row>
    <row r="176" spans="1:15" x14ac:dyDescent="0.35">
      <c r="A176" t="s">
        <v>221</v>
      </c>
      <c r="B176" s="24">
        <f>SUM('Step 3'!Q176:AB176)</f>
        <v>14759</v>
      </c>
      <c r="C176" s="24">
        <f>SUM('Step 3'!R176:AC176)</f>
        <v>14601</v>
      </c>
      <c r="D176" s="24">
        <f>SUM('Step 3'!S176:AD176)</f>
        <v>14453</v>
      </c>
      <c r="E176" s="24">
        <f>SUM('Step 3'!T176:AE176)</f>
        <v>14321</v>
      </c>
      <c r="F176" s="24">
        <f>SUM('Step 3'!U176:AF176)</f>
        <v>14121</v>
      </c>
      <c r="G176" s="24">
        <f>SUM('Step 3'!V176:AG176)</f>
        <v>14145</v>
      </c>
      <c r="H176" s="4"/>
      <c r="I176" s="4"/>
      <c r="J176" s="4">
        <f>SUM('Step 3'!Z176:AB176)</f>
        <v>5295</v>
      </c>
      <c r="K176" s="4">
        <f>SUM('Step 3'!AA176:AC176)</f>
        <v>4493</v>
      </c>
      <c r="L176" s="4">
        <f>SUM('Step 3'!AB176:AD176)</f>
        <v>3370</v>
      </c>
      <c r="M176" s="4">
        <f>SUM('Step 3'!AC176:AE176)</f>
        <v>2660</v>
      </c>
      <c r="N176" s="4">
        <f>SUM('Step 3'!AD176:AF176)</f>
        <v>2687</v>
      </c>
      <c r="O176" s="4">
        <f>SUM('Step 3'!AE176:AG176)</f>
        <v>2939</v>
      </c>
    </row>
    <row r="177" spans="1:15" x14ac:dyDescent="0.35">
      <c r="A177" t="s">
        <v>222</v>
      </c>
      <c r="B177" s="24">
        <f>SUM('Step 3'!Q177:AB177)</f>
        <v>5496</v>
      </c>
      <c r="C177" s="24">
        <f>SUM('Step 3'!R177:AC177)</f>
        <v>5449</v>
      </c>
      <c r="D177" s="24">
        <f>SUM('Step 3'!S177:AD177)</f>
        <v>5352</v>
      </c>
      <c r="E177" s="24">
        <f>SUM('Step 3'!T177:AE177)</f>
        <v>5279</v>
      </c>
      <c r="F177" s="24">
        <f>SUM('Step 3'!U177:AF177)</f>
        <v>5219</v>
      </c>
      <c r="G177" s="24">
        <f>SUM('Step 3'!V177:AG177)</f>
        <v>5204</v>
      </c>
      <c r="H177" s="4"/>
      <c r="I177" s="4"/>
      <c r="J177" s="4">
        <f>SUM('Step 3'!Z177:AB177)</f>
        <v>1384</v>
      </c>
      <c r="K177" s="4">
        <f>SUM('Step 3'!AA177:AC177)</f>
        <v>1294</v>
      </c>
      <c r="L177" s="4">
        <f>SUM('Step 3'!AB177:AD177)</f>
        <v>1146</v>
      </c>
      <c r="M177" s="4">
        <f>SUM('Step 3'!AC177:AE177)</f>
        <v>1104</v>
      </c>
      <c r="N177" s="4">
        <f>SUM('Step 3'!AD177:AF177)</f>
        <v>1246</v>
      </c>
      <c r="O177" s="4">
        <f>SUM('Step 3'!AE177:AG177)</f>
        <v>1412</v>
      </c>
    </row>
    <row r="178" spans="1:15" x14ac:dyDescent="0.35">
      <c r="A178" t="s">
        <v>78</v>
      </c>
      <c r="B178" s="24">
        <f>SUM('Step 3'!Q178:AB178)</f>
        <v>22972</v>
      </c>
      <c r="C178" s="24">
        <f>SUM('Step 3'!R178:AC178)</f>
        <v>22891</v>
      </c>
      <c r="D178" s="24">
        <f>SUM('Step 3'!S178:AD178)</f>
        <v>22724</v>
      </c>
      <c r="E178" s="24">
        <f>SUM('Step 3'!T178:AE178)</f>
        <v>22545</v>
      </c>
      <c r="F178" s="24">
        <f>SUM('Step 3'!U178:AF178)</f>
        <v>22487</v>
      </c>
      <c r="G178" s="24">
        <f>SUM('Step 3'!V178:AG178)</f>
        <v>22532</v>
      </c>
      <c r="H178" s="4"/>
      <c r="I178" s="4"/>
      <c r="J178" s="4">
        <f>SUM('Step 3'!Z178:AB178)</f>
        <v>6830</v>
      </c>
      <c r="K178" s="4">
        <f>SUM('Step 3'!AA178:AC178)</f>
        <v>6213</v>
      </c>
      <c r="L178" s="4">
        <f>SUM('Step 3'!AB178:AD178)</f>
        <v>5464</v>
      </c>
      <c r="M178" s="4">
        <f>SUM('Step 3'!AC178:AE178)</f>
        <v>5036</v>
      </c>
      <c r="N178" s="4">
        <f>SUM('Step 3'!AD178:AF178)</f>
        <v>5326</v>
      </c>
      <c r="O178" s="4">
        <f>SUM('Step 3'!AE178:AG178)</f>
        <v>5804</v>
      </c>
    </row>
    <row r="179" spans="1:15" x14ac:dyDescent="0.35">
      <c r="A179" t="s">
        <v>79</v>
      </c>
      <c r="B179" s="24">
        <f>SUM('Step 3'!Q179:AB179)</f>
        <v>18698</v>
      </c>
      <c r="C179" s="24">
        <f>SUM('Step 3'!R179:AC179)</f>
        <v>18516</v>
      </c>
      <c r="D179" s="24">
        <f>SUM('Step 3'!S179:AD179)</f>
        <v>18250</v>
      </c>
      <c r="E179" s="24">
        <f>SUM('Step 3'!T179:AE179)</f>
        <v>18068</v>
      </c>
      <c r="F179" s="24">
        <f>SUM('Step 3'!U179:AF179)</f>
        <v>17899</v>
      </c>
      <c r="G179" s="24">
        <f>SUM('Step 3'!V179:AG179)</f>
        <v>17893</v>
      </c>
      <c r="H179" s="4"/>
      <c r="I179" s="4"/>
      <c r="J179" s="4">
        <f>SUM('Step 3'!Z179:AB179)</f>
        <v>5727</v>
      </c>
      <c r="K179" s="4">
        <f>SUM('Step 3'!AA179:AC179)</f>
        <v>5031</v>
      </c>
      <c r="L179" s="4">
        <f>SUM('Step 3'!AB179:AD179)</f>
        <v>4123</v>
      </c>
      <c r="M179" s="4">
        <f>SUM('Step 3'!AC179:AE179)</f>
        <v>3633</v>
      </c>
      <c r="N179" s="4">
        <f>SUM('Step 3'!AD179:AF179)</f>
        <v>3813</v>
      </c>
      <c r="O179" s="4">
        <f>SUM('Step 3'!AE179:AG179)</f>
        <v>4156</v>
      </c>
    </row>
    <row r="180" spans="1:15" x14ac:dyDescent="0.35">
      <c r="A180" t="s">
        <v>80</v>
      </c>
      <c r="B180" s="24">
        <f>SUM('Step 3'!Q180:AB180)</f>
        <v>330957</v>
      </c>
      <c r="C180" s="24">
        <f>SUM('Step 3'!R180:AC180)</f>
        <v>328135</v>
      </c>
      <c r="D180" s="24">
        <f>SUM('Step 3'!S180:AD180)</f>
        <v>324860</v>
      </c>
      <c r="E180" s="24">
        <f>SUM('Step 3'!T180:AE180)</f>
        <v>322338</v>
      </c>
      <c r="F180" s="24">
        <f>SUM('Step 3'!U180:AF180)</f>
        <v>320199</v>
      </c>
      <c r="G180" s="24">
        <f>SUM('Step 3'!V180:AG180)</f>
        <v>320836</v>
      </c>
      <c r="H180" s="4"/>
      <c r="I180" s="4"/>
      <c r="J180" s="4">
        <f>SUM('Step 3'!Z180:AB180)</f>
        <v>94184</v>
      </c>
      <c r="K180" s="4">
        <f>SUM('Step 3'!AA180:AC180)</f>
        <v>84921</v>
      </c>
      <c r="L180" s="4">
        <f>SUM('Step 3'!AB180:AD180)</f>
        <v>73008</v>
      </c>
      <c r="M180" s="4">
        <f>SUM('Step 3'!AC180:AE180)</f>
        <v>67957</v>
      </c>
      <c r="N180" s="4">
        <f>SUM('Step 3'!AD180:AF180)</f>
        <v>75311</v>
      </c>
      <c r="O180" s="4">
        <f>SUM('Step 3'!AE180:AG180)</f>
        <v>84572</v>
      </c>
    </row>
    <row r="181" spans="1:15" x14ac:dyDescent="0.35">
      <c r="A181" t="s">
        <v>81</v>
      </c>
      <c r="B181" s="24">
        <f>SUM('Step 3'!Q181:AB181)</f>
        <v>15674</v>
      </c>
      <c r="C181" s="24">
        <f>SUM('Step 3'!R181:AC181)</f>
        <v>15526</v>
      </c>
      <c r="D181" s="24">
        <f>SUM('Step 3'!S181:AD181)</f>
        <v>15373</v>
      </c>
      <c r="E181" s="24">
        <f>SUM('Step 3'!T181:AE181)</f>
        <v>15255</v>
      </c>
      <c r="F181" s="24">
        <f>SUM('Step 3'!U181:AF181)</f>
        <v>15143</v>
      </c>
      <c r="G181" s="24">
        <f>SUM('Step 3'!V181:AG181)</f>
        <v>15196</v>
      </c>
      <c r="H181" s="4"/>
      <c r="I181" s="4"/>
      <c r="J181" s="4">
        <f>SUM('Step 3'!Z181:AB181)</f>
        <v>4573</v>
      </c>
      <c r="K181" s="4">
        <f>SUM('Step 3'!AA181:AC181)</f>
        <v>4165</v>
      </c>
      <c r="L181" s="4">
        <f>SUM('Step 3'!AB181:AD181)</f>
        <v>3575</v>
      </c>
      <c r="M181" s="4">
        <f>SUM('Step 3'!AC181:AE181)</f>
        <v>3266</v>
      </c>
      <c r="N181" s="4">
        <f>SUM('Step 3'!AD181:AF181)</f>
        <v>3475</v>
      </c>
      <c r="O181" s="4">
        <f>SUM('Step 3'!AE181:AG181)</f>
        <v>3849</v>
      </c>
    </row>
    <row r="182" spans="1:15" x14ac:dyDescent="0.35">
      <c r="A182" t="s">
        <v>223</v>
      </c>
      <c r="B182" s="24">
        <f>SUM('Step 3'!Q182:AB182)</f>
        <v>33633</v>
      </c>
      <c r="C182" s="24">
        <f>SUM('Step 3'!R182:AC182)</f>
        <v>33457</v>
      </c>
      <c r="D182" s="24">
        <f>SUM('Step 3'!S182:AD182)</f>
        <v>33133</v>
      </c>
      <c r="E182" s="24">
        <f>SUM('Step 3'!T182:AE182)</f>
        <v>32866</v>
      </c>
      <c r="F182" s="24">
        <f>SUM('Step 3'!U182:AF182)</f>
        <v>32832</v>
      </c>
      <c r="G182" s="24">
        <f>SUM('Step 3'!V182:AG182)</f>
        <v>32945</v>
      </c>
      <c r="H182" s="4"/>
      <c r="I182" s="4"/>
      <c r="J182" s="4">
        <f>SUM('Step 3'!Z182:AB182)</f>
        <v>8751</v>
      </c>
      <c r="K182" s="4">
        <f>SUM('Step 3'!AA182:AC182)</f>
        <v>8173</v>
      </c>
      <c r="L182" s="4">
        <f>SUM('Step 3'!AB182:AD182)</f>
        <v>7510</v>
      </c>
      <c r="M182" s="4">
        <f>SUM('Step 3'!AC182:AE182)</f>
        <v>7419</v>
      </c>
      <c r="N182" s="4">
        <f>SUM('Step 3'!AD182:AF182)</f>
        <v>8239</v>
      </c>
      <c r="O182" s="4">
        <f>SUM('Step 3'!AE182:AG182)</f>
        <v>9076</v>
      </c>
    </row>
    <row r="183" spans="1:15" x14ac:dyDescent="0.35">
      <c r="A183" t="s">
        <v>224</v>
      </c>
      <c r="B183" s="24">
        <f>SUM('Step 3'!Q183:AB183)</f>
        <v>135482</v>
      </c>
      <c r="C183" s="24">
        <f>SUM('Step 3'!R183:AC183)</f>
        <v>134505</v>
      </c>
      <c r="D183" s="24">
        <f>SUM('Step 3'!S183:AD183)</f>
        <v>133145</v>
      </c>
      <c r="E183" s="24">
        <f>SUM('Step 3'!T183:AE183)</f>
        <v>132175</v>
      </c>
      <c r="F183" s="24">
        <f>SUM('Step 3'!U183:AF183)</f>
        <v>131732</v>
      </c>
      <c r="G183" s="24">
        <f>SUM('Step 3'!V183:AG183)</f>
        <v>132380</v>
      </c>
      <c r="H183" s="4"/>
      <c r="I183" s="4"/>
      <c r="J183" s="4">
        <f>SUM('Step 3'!Z183:AB183)</f>
        <v>38903</v>
      </c>
      <c r="K183" s="4">
        <f>SUM('Step 3'!AA183:AC183)</f>
        <v>35396</v>
      </c>
      <c r="L183" s="4">
        <f>SUM('Step 3'!AB183:AD183)</f>
        <v>30732</v>
      </c>
      <c r="M183" s="4">
        <f>SUM('Step 3'!AC183:AE183)</f>
        <v>28785</v>
      </c>
      <c r="N183" s="4">
        <f>SUM('Step 3'!AD183:AF183)</f>
        <v>31175</v>
      </c>
      <c r="O183" s="4">
        <f>SUM('Step 3'!AE183:AG183)</f>
        <v>34491</v>
      </c>
    </row>
    <row r="184" spans="1:15" x14ac:dyDescent="0.35">
      <c r="A184" t="s">
        <v>225</v>
      </c>
      <c r="B184" s="24">
        <f>SUM('Step 3'!Q184:AB184)</f>
        <v>150989</v>
      </c>
      <c r="C184" s="24">
        <f>SUM('Step 3'!R184:AC184)</f>
        <v>149891</v>
      </c>
      <c r="D184" s="24">
        <f>SUM('Step 3'!S184:AD184)</f>
        <v>148388</v>
      </c>
      <c r="E184" s="24">
        <f>SUM('Step 3'!T184:AE184)</f>
        <v>147278</v>
      </c>
      <c r="F184" s="24">
        <f>SUM('Step 3'!U184:AF184)</f>
        <v>146664</v>
      </c>
      <c r="G184" s="24">
        <f>SUM('Step 3'!V184:AG184)</f>
        <v>147314</v>
      </c>
      <c r="H184" s="4"/>
      <c r="I184" s="4"/>
      <c r="J184" s="4">
        <f>SUM('Step 3'!Z184:AB184)</f>
        <v>43589</v>
      </c>
      <c r="K184" s="4">
        <f>SUM('Step 3'!AA184:AC184)</f>
        <v>39624</v>
      </c>
      <c r="L184" s="4">
        <f>SUM('Step 3'!AB184:AD184)</f>
        <v>34273</v>
      </c>
      <c r="M184" s="4">
        <f>SUM('Step 3'!AC184:AE184)</f>
        <v>31924</v>
      </c>
      <c r="N184" s="4">
        <f>SUM('Step 3'!AD184:AF184)</f>
        <v>34492</v>
      </c>
      <c r="O184" s="4">
        <f>SUM('Step 3'!AE184:AG184)</f>
        <v>38171</v>
      </c>
    </row>
    <row r="185" spans="1:15" x14ac:dyDescent="0.35">
      <c r="A185" t="s">
        <v>82</v>
      </c>
      <c r="B185" s="24">
        <f>SUM('Step 3'!Q185:AB185)</f>
        <v>9205</v>
      </c>
      <c r="C185" s="24">
        <f>SUM('Step 3'!R185:AC185)</f>
        <v>9142</v>
      </c>
      <c r="D185" s="24">
        <f>SUM('Step 3'!S185:AD185)</f>
        <v>9086</v>
      </c>
      <c r="E185" s="24">
        <f>SUM('Step 3'!T185:AE185)</f>
        <v>9035</v>
      </c>
      <c r="F185" s="24">
        <f>SUM('Step 3'!U185:AF185)</f>
        <v>8960</v>
      </c>
      <c r="G185" s="24">
        <f>SUM('Step 3'!V185:AG185)</f>
        <v>8977</v>
      </c>
      <c r="H185" s="4"/>
      <c r="I185" s="4"/>
      <c r="J185" s="4">
        <f>SUM('Step 3'!Z185:AB185)</f>
        <v>2865</v>
      </c>
      <c r="K185" s="4">
        <f>SUM('Step 3'!AA185:AC185)</f>
        <v>2537</v>
      </c>
      <c r="L185" s="4">
        <f>SUM('Step 3'!AB185:AD185)</f>
        <v>2100</v>
      </c>
      <c r="M185" s="4">
        <f>SUM('Step 3'!AC185:AE185)</f>
        <v>1879</v>
      </c>
      <c r="N185" s="4">
        <f>SUM('Step 3'!AD185:AF185)</f>
        <v>1993</v>
      </c>
      <c r="O185" s="4">
        <f>SUM('Step 3'!AE185:AG185)</f>
        <v>2174</v>
      </c>
    </row>
    <row r="186" spans="1:15" x14ac:dyDescent="0.35">
      <c r="A186" t="s">
        <v>83</v>
      </c>
      <c r="B186" s="24">
        <f>SUM('Step 3'!Q186:AB186)</f>
        <v>19135</v>
      </c>
      <c r="C186" s="24">
        <f>SUM('Step 3'!R186:AC186)</f>
        <v>19072</v>
      </c>
      <c r="D186" s="24">
        <f>SUM('Step 3'!S186:AD186)</f>
        <v>18837</v>
      </c>
      <c r="E186" s="24">
        <f>SUM('Step 3'!T186:AE186)</f>
        <v>18599</v>
      </c>
      <c r="F186" s="24">
        <f>SUM('Step 3'!U186:AF186)</f>
        <v>18554</v>
      </c>
      <c r="G186" s="24">
        <f>SUM('Step 3'!V186:AG186)</f>
        <v>18659</v>
      </c>
      <c r="H186" s="4"/>
      <c r="I186" s="4"/>
      <c r="J186" s="4">
        <f>SUM('Step 3'!Z186:AB186)</f>
        <v>4947</v>
      </c>
      <c r="K186" s="4">
        <f>SUM('Step 3'!AA186:AC186)</f>
        <v>4620</v>
      </c>
      <c r="L186" s="4">
        <f>SUM('Step 3'!AB186:AD186)</f>
        <v>4210</v>
      </c>
      <c r="M186" s="4">
        <f>SUM('Step 3'!AC186:AE186)</f>
        <v>4148</v>
      </c>
      <c r="N186" s="4">
        <f>SUM('Step 3'!AD186:AF186)</f>
        <v>4652</v>
      </c>
      <c r="O186" s="4">
        <f>SUM('Step 3'!AE186:AG186)</f>
        <v>5247</v>
      </c>
    </row>
    <row r="187" spans="1:15" x14ac:dyDescent="0.35">
      <c r="A187" t="s">
        <v>226</v>
      </c>
      <c r="B187" s="24">
        <f>SUM('Step 3'!Q187:AB187)</f>
        <v>16238</v>
      </c>
      <c r="C187" s="24">
        <f>SUM('Step 3'!R187:AC187)</f>
        <v>16182</v>
      </c>
      <c r="D187" s="24">
        <f>SUM('Step 3'!S187:AD187)</f>
        <v>16091</v>
      </c>
      <c r="E187" s="24">
        <f>SUM('Step 3'!T187:AE187)</f>
        <v>16025</v>
      </c>
      <c r="F187" s="24">
        <f>SUM('Step 3'!U187:AF187)</f>
        <v>15921</v>
      </c>
      <c r="G187" s="24">
        <f>SUM('Step 3'!V187:AG187)</f>
        <v>15938</v>
      </c>
      <c r="H187" s="4"/>
      <c r="I187" s="4"/>
      <c r="J187" s="4">
        <f>SUM('Step 3'!Z187:AB187)</f>
        <v>4803</v>
      </c>
      <c r="K187" s="4">
        <f>SUM('Step 3'!AA187:AC187)</f>
        <v>4323</v>
      </c>
      <c r="L187" s="4">
        <f>SUM('Step 3'!AB187:AD187)</f>
        <v>3705</v>
      </c>
      <c r="M187" s="4">
        <f>SUM('Step 3'!AC187:AE187)</f>
        <v>3432</v>
      </c>
      <c r="N187" s="4">
        <f>SUM('Step 3'!AD187:AF187)</f>
        <v>3657</v>
      </c>
      <c r="O187" s="4">
        <f>SUM('Step 3'!AE187:AG187)</f>
        <v>3999</v>
      </c>
    </row>
    <row r="188" spans="1:15" x14ac:dyDescent="0.35">
      <c r="A188" t="s">
        <v>227</v>
      </c>
      <c r="B188" s="24">
        <f>SUM('Step 3'!Q188:AB188)</f>
        <v>12488</v>
      </c>
      <c r="C188" s="24">
        <f>SUM('Step 3'!R188:AC188)</f>
        <v>12432</v>
      </c>
      <c r="D188" s="24">
        <f>SUM('Step 3'!S188:AD188)</f>
        <v>12288</v>
      </c>
      <c r="E188" s="24">
        <f>SUM('Step 3'!T188:AE188)</f>
        <v>12209</v>
      </c>
      <c r="F188" s="24">
        <f>SUM('Step 3'!U188:AF188)</f>
        <v>12156</v>
      </c>
      <c r="G188" s="24">
        <f>SUM('Step 3'!V188:AG188)</f>
        <v>12200</v>
      </c>
      <c r="H188" s="4"/>
      <c r="I188" s="4"/>
      <c r="J188" s="4">
        <f>SUM('Step 3'!Z188:AB188)</f>
        <v>3361</v>
      </c>
      <c r="K188" s="4">
        <f>SUM('Step 3'!AA188:AC188)</f>
        <v>3076</v>
      </c>
      <c r="L188" s="4">
        <f>SUM('Step 3'!AB188:AD188)</f>
        <v>2795</v>
      </c>
      <c r="M188" s="4">
        <f>SUM('Step 3'!AC188:AE188)</f>
        <v>2758</v>
      </c>
      <c r="N188" s="4">
        <f>SUM('Step 3'!AD188:AF188)</f>
        <v>3066</v>
      </c>
      <c r="O188" s="4">
        <f>SUM('Step 3'!AE188:AG188)</f>
        <v>3381</v>
      </c>
    </row>
    <row r="189" spans="1:15" x14ac:dyDescent="0.35">
      <c r="A189" t="s">
        <v>84</v>
      </c>
      <c r="B189" s="24">
        <f>SUM('Step 3'!Q189:AB189)</f>
        <v>37065</v>
      </c>
      <c r="C189" s="24">
        <f>SUM('Step 3'!R189:AC189)</f>
        <v>36765</v>
      </c>
      <c r="D189" s="24">
        <f>SUM('Step 3'!S189:AD189)</f>
        <v>36377</v>
      </c>
      <c r="E189" s="24">
        <f>SUM('Step 3'!T189:AE189)</f>
        <v>36085</v>
      </c>
      <c r="F189" s="24">
        <f>SUM('Step 3'!U189:AF189)</f>
        <v>35816</v>
      </c>
      <c r="G189" s="24">
        <f>SUM('Step 3'!V189:AG189)</f>
        <v>35910</v>
      </c>
      <c r="H189" s="4"/>
      <c r="I189" s="4"/>
      <c r="J189" s="4">
        <f>SUM('Step 3'!Z189:AB189)</f>
        <v>10459</v>
      </c>
      <c r="K189" s="4">
        <f>SUM('Step 3'!AA189:AC189)</f>
        <v>9511</v>
      </c>
      <c r="L189" s="4">
        <f>SUM('Step 3'!AB189:AD189)</f>
        <v>8306</v>
      </c>
      <c r="M189" s="4">
        <f>SUM('Step 3'!AC189:AE189)</f>
        <v>7834</v>
      </c>
      <c r="N189" s="4">
        <f>SUM('Step 3'!AD189:AF189)</f>
        <v>8606</v>
      </c>
      <c r="O189" s="4">
        <f>SUM('Step 3'!AE189:AG189)</f>
        <v>9545</v>
      </c>
    </row>
    <row r="190" spans="1:15" x14ac:dyDescent="0.35">
      <c r="A190" t="s">
        <v>228</v>
      </c>
      <c r="B190" s="24">
        <f>SUM('Step 3'!Q190:AB190)</f>
        <v>11492</v>
      </c>
      <c r="C190" s="24">
        <f>SUM('Step 3'!R190:AC190)</f>
        <v>11465</v>
      </c>
      <c r="D190" s="24">
        <f>SUM('Step 3'!S190:AD190)</f>
        <v>11383</v>
      </c>
      <c r="E190" s="24">
        <f>SUM('Step 3'!T190:AE190)</f>
        <v>11372</v>
      </c>
      <c r="F190" s="24">
        <f>SUM('Step 3'!U190:AF190)</f>
        <v>11305</v>
      </c>
      <c r="G190" s="24">
        <f>SUM('Step 3'!V190:AG190)</f>
        <v>11349</v>
      </c>
      <c r="H190" s="4"/>
      <c r="I190" s="4"/>
      <c r="J190" s="4">
        <f>SUM('Step 3'!Z190:AB190)</f>
        <v>3316</v>
      </c>
      <c r="K190" s="4">
        <f>SUM('Step 3'!AA190:AC190)</f>
        <v>3015</v>
      </c>
      <c r="L190" s="4">
        <f>SUM('Step 3'!AB190:AD190)</f>
        <v>2631</v>
      </c>
      <c r="M190" s="4">
        <f>SUM('Step 3'!AC190:AE190)</f>
        <v>2529</v>
      </c>
      <c r="N190" s="4">
        <f>SUM('Step 3'!AD190:AF190)</f>
        <v>2725</v>
      </c>
      <c r="O190" s="4">
        <f>SUM('Step 3'!AE190:AG190)</f>
        <v>2972</v>
      </c>
    </row>
    <row r="191" spans="1:15" x14ac:dyDescent="0.35">
      <c r="A191" t="s">
        <v>229</v>
      </c>
      <c r="B191" s="24">
        <f>SUM('Step 3'!Q191:AB191)</f>
        <v>13485</v>
      </c>
      <c r="C191" s="24">
        <f>SUM('Step 3'!R191:AC191)</f>
        <v>13436</v>
      </c>
      <c r="D191" s="24">
        <f>SUM('Step 3'!S191:AD191)</f>
        <v>13301</v>
      </c>
      <c r="E191" s="24">
        <f>SUM('Step 3'!T191:AE191)</f>
        <v>13237</v>
      </c>
      <c r="F191" s="24">
        <f>SUM('Step 3'!U191:AF191)</f>
        <v>13236</v>
      </c>
      <c r="G191" s="24">
        <f>SUM('Step 3'!V191:AG191)</f>
        <v>13346</v>
      </c>
      <c r="H191" s="4"/>
      <c r="I191" s="4"/>
      <c r="J191" s="4">
        <f>SUM('Step 3'!Z191:AB191)</f>
        <v>3556</v>
      </c>
      <c r="K191" s="4">
        <f>SUM('Step 3'!AA191:AC191)</f>
        <v>3298</v>
      </c>
      <c r="L191" s="4">
        <f>SUM('Step 3'!AB191:AD191)</f>
        <v>3043</v>
      </c>
      <c r="M191" s="4">
        <f>SUM('Step 3'!AC191:AE191)</f>
        <v>3022</v>
      </c>
      <c r="N191" s="4">
        <f>SUM('Step 3'!AD191:AF191)</f>
        <v>3370</v>
      </c>
      <c r="O191" s="4">
        <f>SUM('Step 3'!AE191:AG191)</f>
        <v>3759</v>
      </c>
    </row>
    <row r="192" spans="1:15" x14ac:dyDescent="0.35">
      <c r="A192" t="s">
        <v>230</v>
      </c>
      <c r="B192" s="24">
        <f>SUM('Step 3'!Q192:AB192)</f>
        <v>58486</v>
      </c>
      <c r="C192" s="24">
        <f>SUM('Step 3'!R192:AC192)</f>
        <v>57941</v>
      </c>
      <c r="D192" s="24">
        <f>SUM('Step 3'!S192:AD192)</f>
        <v>57370</v>
      </c>
      <c r="E192" s="24">
        <f>SUM('Step 3'!T192:AE192)</f>
        <v>56968</v>
      </c>
      <c r="F192" s="24">
        <f>SUM('Step 3'!U192:AF192)</f>
        <v>56768</v>
      </c>
      <c r="G192" s="24">
        <f>SUM('Step 3'!V192:AG192)</f>
        <v>57051</v>
      </c>
      <c r="H192" s="4"/>
      <c r="I192" s="4"/>
      <c r="J192" s="4">
        <f>SUM('Step 3'!Z192:AB192)</f>
        <v>17201</v>
      </c>
      <c r="K192" s="4">
        <f>SUM('Step 3'!AA192:AC192)</f>
        <v>15627</v>
      </c>
      <c r="L192" s="4">
        <f>SUM('Step 3'!AB192:AD192)</f>
        <v>13428</v>
      </c>
      <c r="M192" s="4">
        <f>SUM('Step 3'!AC192:AE192)</f>
        <v>12328</v>
      </c>
      <c r="N192" s="4">
        <f>SUM('Step 3'!AD192:AF192)</f>
        <v>13170</v>
      </c>
      <c r="O192" s="4">
        <f>SUM('Step 3'!AE192:AG192)</f>
        <v>14527</v>
      </c>
    </row>
    <row r="193" spans="1:15" x14ac:dyDescent="0.35">
      <c r="A193" t="s">
        <v>231</v>
      </c>
      <c r="B193" s="24">
        <f>SUM('Step 3'!Q193:AB193)</f>
        <v>8649</v>
      </c>
      <c r="C193" s="24">
        <f>SUM('Step 3'!R193:AC193)</f>
        <v>8564</v>
      </c>
      <c r="D193" s="24">
        <f>SUM('Step 3'!S193:AD193)</f>
        <v>8483</v>
      </c>
      <c r="E193" s="24">
        <f>SUM('Step 3'!T193:AE193)</f>
        <v>8425</v>
      </c>
      <c r="F193" s="24">
        <f>SUM('Step 3'!U193:AF193)</f>
        <v>8412</v>
      </c>
      <c r="G193" s="24">
        <f>SUM('Step 3'!V193:AG193)</f>
        <v>8451</v>
      </c>
      <c r="H193" s="4"/>
      <c r="I193" s="4"/>
      <c r="J193" s="4">
        <f>SUM('Step 3'!Z193:AB193)</f>
        <v>2278</v>
      </c>
      <c r="K193" s="4">
        <f>SUM('Step 3'!AA193:AC193)</f>
        <v>2128</v>
      </c>
      <c r="L193" s="4">
        <f>SUM('Step 3'!AB193:AD193)</f>
        <v>1948</v>
      </c>
      <c r="M193" s="4">
        <f>SUM('Step 3'!AC193:AE193)</f>
        <v>1900</v>
      </c>
      <c r="N193" s="4">
        <f>SUM('Step 3'!AD193:AF193)</f>
        <v>2125</v>
      </c>
      <c r="O193" s="4">
        <f>SUM('Step 3'!AE193:AG193)</f>
        <v>2360</v>
      </c>
    </row>
    <row r="194" spans="1:15" x14ac:dyDescent="0.35">
      <c r="A194" t="s">
        <v>232</v>
      </c>
      <c r="B194" s="24">
        <f>SUM('Step 3'!Q194:AB194)</f>
        <v>6364</v>
      </c>
      <c r="C194" s="24">
        <f>SUM('Step 3'!R194:AC194)</f>
        <v>6338</v>
      </c>
      <c r="D194" s="24">
        <f>SUM('Step 3'!S194:AD194)</f>
        <v>6241</v>
      </c>
      <c r="E194" s="24">
        <f>SUM('Step 3'!T194:AE194)</f>
        <v>6161</v>
      </c>
      <c r="F194" s="24">
        <f>SUM('Step 3'!U194:AF194)</f>
        <v>6176</v>
      </c>
      <c r="G194" s="24">
        <f>SUM('Step 3'!V194:AG194)</f>
        <v>6208</v>
      </c>
      <c r="H194" s="4"/>
      <c r="I194" s="4"/>
      <c r="J194" s="4">
        <f>SUM('Step 3'!Z194:AB194)</f>
        <v>1517</v>
      </c>
      <c r="K194" s="4">
        <f>SUM('Step 3'!AA194:AC194)</f>
        <v>1416</v>
      </c>
      <c r="L194" s="4">
        <f>SUM('Step 3'!AB194:AD194)</f>
        <v>1337</v>
      </c>
      <c r="M194" s="4">
        <f>SUM('Step 3'!AC194:AE194)</f>
        <v>1389</v>
      </c>
      <c r="N194" s="4">
        <f>SUM('Step 3'!AD194:AF194)</f>
        <v>1615</v>
      </c>
      <c r="O194" s="4">
        <f>SUM('Step 3'!AE194:AG194)</f>
        <v>1846</v>
      </c>
    </row>
    <row r="195" spans="1:15" x14ac:dyDescent="0.35">
      <c r="A195" t="s">
        <v>233</v>
      </c>
      <c r="B195" s="24">
        <f>SUM('Step 3'!Q195:AB195)</f>
        <v>7181</v>
      </c>
      <c r="C195" s="24">
        <f>SUM('Step 3'!R195:AC195)</f>
        <v>7139</v>
      </c>
      <c r="D195" s="24">
        <f>SUM('Step 3'!S195:AD195)</f>
        <v>7063</v>
      </c>
      <c r="E195" s="24">
        <f>SUM('Step 3'!T195:AE195)</f>
        <v>7048</v>
      </c>
      <c r="F195" s="24">
        <f>SUM('Step 3'!U195:AF195)</f>
        <v>7077</v>
      </c>
      <c r="G195" s="24">
        <f>SUM('Step 3'!V195:AG195)</f>
        <v>7174</v>
      </c>
      <c r="H195" s="4"/>
      <c r="I195" s="4"/>
      <c r="J195" s="4">
        <f>SUM('Step 3'!Z195:AB195)</f>
        <v>1974</v>
      </c>
      <c r="K195" s="4">
        <f>SUM('Step 3'!AA195:AC195)</f>
        <v>1828</v>
      </c>
      <c r="L195" s="4">
        <f>SUM('Step 3'!AB195:AD195)</f>
        <v>1649</v>
      </c>
      <c r="M195" s="4">
        <f>SUM('Step 3'!AC195:AE195)</f>
        <v>1603</v>
      </c>
      <c r="N195" s="4">
        <f>SUM('Step 3'!AD195:AF195)</f>
        <v>1756</v>
      </c>
      <c r="O195" s="4">
        <f>SUM('Step 3'!AE195:AG195)</f>
        <v>1954</v>
      </c>
    </row>
    <row r="196" spans="1:15" x14ac:dyDescent="0.35">
      <c r="A196" t="s">
        <v>234</v>
      </c>
      <c r="B196" s="24">
        <f>SUM('Step 3'!Q196:AB196)</f>
        <v>5702</v>
      </c>
      <c r="C196" s="24">
        <f>SUM('Step 3'!R196:AC196)</f>
        <v>5683</v>
      </c>
      <c r="D196" s="24">
        <f>SUM('Step 3'!S196:AD196)</f>
        <v>5657</v>
      </c>
      <c r="E196" s="24">
        <f>SUM('Step 3'!T196:AE196)</f>
        <v>5633</v>
      </c>
      <c r="F196" s="24">
        <f>SUM('Step 3'!U196:AF196)</f>
        <v>5615</v>
      </c>
      <c r="G196" s="24">
        <f>SUM('Step 3'!V196:AG196)</f>
        <v>5653</v>
      </c>
      <c r="H196" s="4"/>
      <c r="I196" s="4"/>
      <c r="J196" s="4">
        <f>SUM('Step 3'!Z196:AB196)</f>
        <v>1604</v>
      </c>
      <c r="K196" s="4">
        <f>SUM('Step 3'!AA196:AC196)</f>
        <v>1504</v>
      </c>
      <c r="L196" s="4">
        <f>SUM('Step 3'!AB196:AD196)</f>
        <v>1339</v>
      </c>
      <c r="M196" s="4">
        <f>SUM('Step 3'!AC196:AE196)</f>
        <v>1273</v>
      </c>
      <c r="N196" s="4">
        <f>SUM('Step 3'!AD196:AF196)</f>
        <v>1353</v>
      </c>
      <c r="O196" s="4">
        <f>SUM('Step 3'!AE196:AG196)</f>
        <v>1480</v>
      </c>
    </row>
    <row r="197" spans="1:15" x14ac:dyDescent="0.35">
      <c r="A197" t="s">
        <v>85</v>
      </c>
      <c r="B197" s="24">
        <f>SUM('Step 3'!Q197:AB197)</f>
        <v>14038</v>
      </c>
      <c r="C197" s="24">
        <f>SUM('Step 3'!R197:AC197)</f>
        <v>13917</v>
      </c>
      <c r="D197" s="24">
        <f>SUM('Step 3'!S197:AD197)</f>
        <v>13793</v>
      </c>
      <c r="E197" s="24">
        <f>SUM('Step 3'!T197:AE197)</f>
        <v>13693</v>
      </c>
      <c r="F197" s="24">
        <f>SUM('Step 3'!U197:AF197)</f>
        <v>13568</v>
      </c>
      <c r="G197" s="24">
        <f>SUM('Step 3'!V197:AG197)</f>
        <v>13603</v>
      </c>
      <c r="H197" s="4"/>
      <c r="I197" s="4"/>
      <c r="J197" s="4">
        <f>SUM('Step 3'!Z197:AB197)</f>
        <v>4540</v>
      </c>
      <c r="K197" s="4">
        <f>SUM('Step 3'!AA197:AC197)</f>
        <v>4091</v>
      </c>
      <c r="L197" s="4">
        <f>SUM('Step 3'!AB197:AD197)</f>
        <v>3340</v>
      </c>
      <c r="M197" s="4">
        <f>SUM('Step 3'!AC197:AE197)</f>
        <v>2841</v>
      </c>
      <c r="N197" s="4">
        <f>SUM('Step 3'!AD197:AF197)</f>
        <v>2799</v>
      </c>
      <c r="O197" s="4">
        <f>SUM('Step 3'!AE197:AG197)</f>
        <v>3028</v>
      </c>
    </row>
    <row r="198" spans="1:15" x14ac:dyDescent="0.35">
      <c r="A198" t="s">
        <v>235</v>
      </c>
      <c r="B198" s="24">
        <f>SUM('Step 3'!Q198:AB198)</f>
        <v>6472</v>
      </c>
      <c r="C198" s="24">
        <f>SUM('Step 3'!R198:AC198)</f>
        <v>6437</v>
      </c>
      <c r="D198" s="24">
        <f>SUM('Step 3'!S198:AD198)</f>
        <v>6422</v>
      </c>
      <c r="E198" s="24">
        <f>SUM('Step 3'!T198:AE198)</f>
        <v>6415</v>
      </c>
      <c r="F198" s="24">
        <f>SUM('Step 3'!U198:AF198)</f>
        <v>6406</v>
      </c>
      <c r="G198" s="24">
        <f>SUM('Step 3'!V198:AG198)</f>
        <v>6429</v>
      </c>
      <c r="H198" s="4"/>
      <c r="I198" s="4"/>
      <c r="J198" s="4">
        <f>SUM('Step 3'!Z198:AB198)</f>
        <v>1821</v>
      </c>
      <c r="K198" s="4">
        <f>SUM('Step 3'!AA198:AC198)</f>
        <v>1693</v>
      </c>
      <c r="L198" s="4">
        <f>SUM('Step 3'!AB198:AD198)</f>
        <v>1530</v>
      </c>
      <c r="M198" s="4">
        <f>SUM('Step 3'!AC198:AE198)</f>
        <v>1470</v>
      </c>
      <c r="N198" s="4">
        <f>SUM('Step 3'!AD198:AF198)</f>
        <v>1566</v>
      </c>
      <c r="O198" s="4">
        <f>SUM('Step 3'!AE198:AG198)</f>
        <v>1660</v>
      </c>
    </row>
    <row r="199" spans="1:15" x14ac:dyDescent="0.35">
      <c r="A199" t="s">
        <v>86</v>
      </c>
      <c r="B199" s="24">
        <f>SUM('Step 3'!Q199:AB199)</f>
        <v>11196</v>
      </c>
      <c r="C199" s="24">
        <f>SUM('Step 3'!R199:AC199)</f>
        <v>11086</v>
      </c>
      <c r="D199" s="24">
        <f>SUM('Step 3'!S199:AD199)</f>
        <v>10961</v>
      </c>
      <c r="E199" s="24">
        <f>SUM('Step 3'!T199:AE199)</f>
        <v>10875</v>
      </c>
      <c r="F199" s="24">
        <f>SUM('Step 3'!U199:AF199)</f>
        <v>10802</v>
      </c>
      <c r="G199" s="24">
        <f>SUM('Step 3'!V199:AG199)</f>
        <v>10830</v>
      </c>
      <c r="H199" s="4"/>
      <c r="I199" s="4"/>
      <c r="J199" s="4">
        <f>SUM('Step 3'!Z199:AB199)</f>
        <v>3510</v>
      </c>
      <c r="K199" s="4">
        <f>SUM('Step 3'!AA199:AC199)</f>
        <v>3142</v>
      </c>
      <c r="L199" s="4">
        <f>SUM('Step 3'!AB199:AD199)</f>
        <v>2622</v>
      </c>
      <c r="M199" s="4">
        <f>SUM('Step 3'!AC199:AE199)</f>
        <v>2307</v>
      </c>
      <c r="N199" s="4">
        <f>SUM('Step 3'!AD199:AF199)</f>
        <v>2401</v>
      </c>
      <c r="O199" s="4">
        <f>SUM('Step 3'!AE199:AG199)</f>
        <v>2632</v>
      </c>
    </row>
    <row r="200" spans="1:15" x14ac:dyDescent="0.35">
      <c r="A200" t="s">
        <v>236</v>
      </c>
      <c r="B200" s="24">
        <f>SUM('Step 3'!Q200:AB200)</f>
        <v>4967</v>
      </c>
      <c r="C200" s="24">
        <f>SUM('Step 3'!R200:AC200)</f>
        <v>4905</v>
      </c>
      <c r="D200" s="24">
        <f>SUM('Step 3'!S200:AD200)</f>
        <v>4847</v>
      </c>
      <c r="E200" s="24">
        <f>SUM('Step 3'!T200:AE200)</f>
        <v>4814</v>
      </c>
      <c r="F200" s="24">
        <f>SUM('Step 3'!U200:AF200)</f>
        <v>4817</v>
      </c>
      <c r="G200" s="24">
        <f>SUM('Step 3'!V200:AG200)</f>
        <v>4850</v>
      </c>
      <c r="H200" s="4"/>
      <c r="I200" s="4"/>
      <c r="J200" s="4">
        <f>SUM('Step 3'!Z200:AB200)</f>
        <v>1386</v>
      </c>
      <c r="K200" s="4">
        <f>SUM('Step 3'!AA200:AC200)</f>
        <v>1251</v>
      </c>
      <c r="L200" s="4">
        <f>SUM('Step 3'!AB200:AD200)</f>
        <v>1125</v>
      </c>
      <c r="M200" s="4">
        <f>SUM('Step 3'!AC200:AE200)</f>
        <v>1070</v>
      </c>
      <c r="N200" s="4">
        <f>SUM('Step 3'!AD200:AF200)</f>
        <v>1185</v>
      </c>
      <c r="O200" s="4">
        <f>SUM('Step 3'!AE200:AG200)</f>
        <v>1304</v>
      </c>
    </row>
    <row r="201" spans="1:15" x14ac:dyDescent="0.35">
      <c r="A201" t="s">
        <v>237</v>
      </c>
      <c r="B201" s="24">
        <f>SUM('Step 3'!Q201:AB201)</f>
        <v>23656</v>
      </c>
      <c r="C201" s="24">
        <f>SUM('Step 3'!R201:AC201)</f>
        <v>23415</v>
      </c>
      <c r="D201" s="24">
        <f>SUM('Step 3'!S201:AD201)</f>
        <v>23191</v>
      </c>
      <c r="E201" s="24">
        <f>SUM('Step 3'!T201:AE201)</f>
        <v>23042</v>
      </c>
      <c r="F201" s="24">
        <f>SUM('Step 3'!U201:AF201)</f>
        <v>22920</v>
      </c>
      <c r="G201" s="24">
        <f>SUM('Step 3'!V201:AG201)</f>
        <v>22979</v>
      </c>
      <c r="H201" s="4"/>
      <c r="I201" s="4"/>
      <c r="J201" s="4">
        <f>SUM('Step 3'!Z201:AB201)</f>
        <v>7581</v>
      </c>
      <c r="K201" s="4">
        <f>SUM('Step 3'!AA201:AC201)</f>
        <v>6715</v>
      </c>
      <c r="L201" s="4">
        <f>SUM('Step 3'!AB201:AD201)</f>
        <v>5530</v>
      </c>
      <c r="M201" s="4">
        <f>SUM('Step 3'!AC201:AE201)</f>
        <v>4782</v>
      </c>
      <c r="N201" s="4">
        <f>SUM('Step 3'!AD201:AF201)</f>
        <v>4949</v>
      </c>
      <c r="O201" s="4">
        <f>SUM('Step 3'!AE201:AG201)</f>
        <v>5374</v>
      </c>
    </row>
    <row r="202" spans="1:15" x14ac:dyDescent="0.35">
      <c r="A202" t="s">
        <v>87</v>
      </c>
      <c r="B202" s="24">
        <f>SUM('Step 3'!Q202:AB202)</f>
        <v>18341</v>
      </c>
      <c r="C202" s="24">
        <f>SUM('Step 3'!R202:AC202)</f>
        <v>18137</v>
      </c>
      <c r="D202" s="24">
        <f>SUM('Step 3'!S202:AD202)</f>
        <v>17941</v>
      </c>
      <c r="E202" s="24">
        <f>SUM('Step 3'!T202:AE202)</f>
        <v>17771</v>
      </c>
      <c r="F202" s="24">
        <f>SUM('Step 3'!U202:AF202)</f>
        <v>17649</v>
      </c>
      <c r="G202" s="24">
        <f>SUM('Step 3'!V202:AG202)</f>
        <v>17701</v>
      </c>
      <c r="H202" s="4"/>
      <c r="I202" s="4"/>
      <c r="J202" s="4">
        <f>SUM('Step 3'!Z202:AB202)</f>
        <v>5576</v>
      </c>
      <c r="K202" s="4">
        <f>SUM('Step 3'!AA202:AC202)</f>
        <v>5036</v>
      </c>
      <c r="L202" s="4">
        <f>SUM('Step 3'!AB202:AD202)</f>
        <v>4220</v>
      </c>
      <c r="M202" s="4">
        <f>SUM('Step 3'!AC202:AE202)</f>
        <v>3728</v>
      </c>
      <c r="N202" s="4">
        <f>SUM('Step 3'!AD202:AF202)</f>
        <v>3914</v>
      </c>
      <c r="O202" s="4">
        <f>SUM('Step 3'!AE202:AG202)</f>
        <v>4307</v>
      </c>
    </row>
    <row r="203" spans="1:15" x14ac:dyDescent="0.35">
      <c r="A203" t="s">
        <v>238</v>
      </c>
      <c r="B203" s="24">
        <f>SUM('Step 3'!Q203:AB203)</f>
        <v>8337</v>
      </c>
      <c r="C203" s="24">
        <f>SUM('Step 3'!R203:AC203)</f>
        <v>8274</v>
      </c>
      <c r="D203" s="24">
        <f>SUM('Step 3'!S203:AD203)</f>
        <v>8194</v>
      </c>
      <c r="E203" s="24">
        <f>SUM('Step 3'!T203:AE203)</f>
        <v>8110</v>
      </c>
      <c r="F203" s="24">
        <f>SUM('Step 3'!U203:AF203)</f>
        <v>8042</v>
      </c>
      <c r="G203" s="24">
        <f>SUM('Step 3'!V203:AG203)</f>
        <v>8031</v>
      </c>
      <c r="H203" s="4"/>
      <c r="I203" s="4"/>
      <c r="J203" s="4">
        <f>SUM('Step 3'!Z203:AB203)</f>
        <v>2353</v>
      </c>
      <c r="K203" s="4">
        <f>SUM('Step 3'!AA203:AC203)</f>
        <v>2179</v>
      </c>
      <c r="L203" s="4">
        <f>SUM('Step 3'!AB203:AD203)</f>
        <v>1894</v>
      </c>
      <c r="M203" s="4">
        <f>SUM('Step 3'!AC203:AE203)</f>
        <v>1766</v>
      </c>
      <c r="N203" s="4">
        <f>SUM('Step 3'!AD203:AF203)</f>
        <v>1895</v>
      </c>
      <c r="O203" s="4">
        <f>SUM('Step 3'!AE203:AG203)</f>
        <v>2076</v>
      </c>
    </row>
    <row r="204" spans="1:15" x14ac:dyDescent="0.35">
      <c r="A204" t="s">
        <v>239</v>
      </c>
      <c r="B204" s="24">
        <f>SUM('Step 3'!Q204:AB204)</f>
        <v>9716</v>
      </c>
      <c r="C204" s="24">
        <f>SUM('Step 3'!R204:AC204)</f>
        <v>9672</v>
      </c>
      <c r="D204" s="24">
        <f>SUM('Step 3'!S204:AD204)</f>
        <v>9572</v>
      </c>
      <c r="E204" s="24">
        <f>SUM('Step 3'!T204:AE204)</f>
        <v>9506</v>
      </c>
      <c r="F204" s="24">
        <f>SUM('Step 3'!U204:AF204)</f>
        <v>9447</v>
      </c>
      <c r="G204" s="24">
        <f>SUM('Step 3'!V204:AG204)</f>
        <v>9465</v>
      </c>
      <c r="J204" s="4">
        <f>SUM('Step 3'!Z204:AB204)</f>
        <v>3003</v>
      </c>
      <c r="K204" s="4">
        <f>SUM('Step 3'!AA204:AC204)</f>
        <v>2722</v>
      </c>
      <c r="L204" s="4">
        <f>SUM('Step 3'!AB204:AD204)</f>
        <v>2228</v>
      </c>
      <c r="M204" s="4">
        <f>SUM('Step 3'!AC204:AE204)</f>
        <v>1989</v>
      </c>
      <c r="N204" s="4">
        <f>SUM('Step 3'!AD204:AF204)</f>
        <v>2098</v>
      </c>
      <c r="O204" s="4">
        <f>SUM('Step 3'!AE204:AG204)</f>
        <v>2347</v>
      </c>
    </row>
    <row r="205" spans="1:15" x14ac:dyDescent="0.35">
      <c r="A205" t="s">
        <v>88</v>
      </c>
      <c r="B205" s="24">
        <f>SUM('Step 3'!Q205:AB205)</f>
        <v>211796</v>
      </c>
      <c r="C205" s="24">
        <f>SUM('Step 3'!R205:AC205)</f>
        <v>210250</v>
      </c>
      <c r="D205" s="24">
        <f>SUM('Step 3'!S205:AD205)</f>
        <v>208272</v>
      </c>
      <c r="E205" s="24">
        <f>SUM('Step 3'!T205:AE205)</f>
        <v>206641</v>
      </c>
      <c r="F205" s="24">
        <f>SUM('Step 3'!U205:AF205)</f>
        <v>205417</v>
      </c>
      <c r="G205" s="24">
        <f>SUM('Step 3'!V205:AG205)</f>
        <v>205738</v>
      </c>
      <c r="J205" s="4">
        <f>SUM('Step 3'!Z205:AB205)</f>
        <v>58069</v>
      </c>
      <c r="K205" s="4">
        <f>SUM('Step 3'!AA205:AC205)</f>
        <v>53108</v>
      </c>
      <c r="L205" s="4">
        <f>SUM('Step 3'!AB205:AD205)</f>
        <v>46865</v>
      </c>
      <c r="M205" s="4">
        <f>SUM('Step 3'!AC205:AE205)</f>
        <v>44597</v>
      </c>
      <c r="N205" s="4">
        <f>SUM('Step 3'!AD205:AF205)</f>
        <v>49350</v>
      </c>
      <c r="O205" s="4">
        <f>SUM('Step 3'!AE205:AG205)</f>
        <v>54927</v>
      </c>
    </row>
    <row r="206" spans="1:15" x14ac:dyDescent="0.35">
      <c r="A206" t="s">
        <v>240</v>
      </c>
      <c r="B206" s="24">
        <f>SUM('Step 3'!Q206:AB206)</f>
        <v>12771</v>
      </c>
      <c r="C206" s="24">
        <f>SUM('Step 3'!R206:AC206)</f>
        <v>12606</v>
      </c>
      <c r="D206" s="24">
        <f>SUM('Step 3'!S206:AD206)</f>
        <v>12427</v>
      </c>
      <c r="E206" s="24">
        <f>SUM('Step 3'!T206:AE206)</f>
        <v>12294</v>
      </c>
      <c r="F206" s="24">
        <f>SUM('Step 3'!U206:AF206)</f>
        <v>12163</v>
      </c>
      <c r="G206" s="24">
        <f>SUM('Step 3'!V206:AG206)</f>
        <v>12136</v>
      </c>
      <c r="J206" s="4">
        <f>SUM('Step 3'!Z206:AB206)</f>
        <v>3477</v>
      </c>
      <c r="K206" s="4">
        <f>SUM('Step 3'!AA206:AC206)</f>
        <v>3142</v>
      </c>
      <c r="L206" s="4">
        <f>SUM('Step 3'!AB206:AD206)</f>
        <v>2739</v>
      </c>
      <c r="M206" s="4">
        <f>SUM('Step 3'!AC206:AE206)</f>
        <v>2587</v>
      </c>
      <c r="N206" s="4">
        <f>SUM('Step 3'!AD206:AF206)</f>
        <v>2836</v>
      </c>
      <c r="O206" s="4">
        <f>SUM('Step 3'!AE206:AG206)</f>
        <v>3142</v>
      </c>
    </row>
    <row r="207" spans="1:15" x14ac:dyDescent="0.35">
      <c r="A207" t="s">
        <v>89</v>
      </c>
      <c r="B207" s="24">
        <f>SUM('Step 3'!Q207:AB207)</f>
        <v>7943</v>
      </c>
      <c r="C207" s="24">
        <f>SUM('Step 3'!R207:AC207)</f>
        <v>7873</v>
      </c>
      <c r="D207" s="24">
        <f>SUM('Step 3'!S207:AD207)</f>
        <v>7811</v>
      </c>
      <c r="E207" s="24">
        <f>SUM('Step 3'!T207:AE207)</f>
        <v>7763</v>
      </c>
      <c r="F207" s="24">
        <f>SUM('Step 3'!U207:AF207)</f>
        <v>7731</v>
      </c>
      <c r="G207" s="24">
        <f>SUM('Step 3'!V207:AG207)</f>
        <v>7752</v>
      </c>
      <c r="J207" s="4">
        <f>SUM('Step 3'!Z207:AB207)</f>
        <v>2784</v>
      </c>
      <c r="K207" s="4">
        <f>SUM('Step 3'!AA207:AC207)</f>
        <v>2413</v>
      </c>
      <c r="L207" s="4">
        <f>SUM('Step 3'!AB207:AD207)</f>
        <v>1878</v>
      </c>
      <c r="M207" s="4">
        <f>SUM('Step 3'!AC207:AE207)</f>
        <v>1536</v>
      </c>
      <c r="N207" s="4">
        <f>SUM('Step 3'!AD207:AF207)</f>
        <v>1539</v>
      </c>
      <c r="O207" s="4">
        <f>SUM('Step 3'!AE207:AG207)</f>
        <v>1686</v>
      </c>
    </row>
    <row r="208" spans="1:15" x14ac:dyDescent="0.35">
      <c r="A208" t="s">
        <v>90</v>
      </c>
      <c r="B208" s="24">
        <f>SUM('Step 3'!Q208:AB208)</f>
        <v>4353</v>
      </c>
      <c r="C208" s="24">
        <f>SUM('Step 3'!R208:AC208)</f>
        <v>4332</v>
      </c>
      <c r="D208" s="24">
        <f>SUM('Step 3'!S208:AD208)</f>
        <v>4293</v>
      </c>
      <c r="E208" s="24">
        <f>SUM('Step 3'!T208:AE208)</f>
        <v>4252</v>
      </c>
      <c r="F208" s="24">
        <f>SUM('Step 3'!U208:AF208)</f>
        <v>4238</v>
      </c>
      <c r="G208" s="24">
        <f>SUM('Step 3'!V208:AG208)</f>
        <v>4265</v>
      </c>
      <c r="J208" s="4">
        <f>SUM('Step 3'!Z208:AB208)</f>
        <v>1405</v>
      </c>
      <c r="K208" s="4">
        <f>SUM('Step 3'!AA208:AC208)</f>
        <v>1218</v>
      </c>
      <c r="L208" s="4">
        <f>SUM('Step 3'!AB208:AD208)</f>
        <v>990</v>
      </c>
      <c r="M208" s="4">
        <f>SUM('Step 3'!AC208:AE208)</f>
        <v>875</v>
      </c>
      <c r="N208" s="4">
        <f>SUM('Step 3'!AD208:AF208)</f>
        <v>926</v>
      </c>
      <c r="O208" s="4">
        <f>SUM('Step 3'!AE208:AG208)</f>
        <v>1020</v>
      </c>
    </row>
    <row r="209" spans="1:15" x14ac:dyDescent="0.35">
      <c r="A209" t="s">
        <v>241</v>
      </c>
      <c r="B209" s="24">
        <f>SUM('Step 3'!Q209:AB209)</f>
        <v>50604</v>
      </c>
      <c r="C209" s="24">
        <f>SUM('Step 3'!R209:AC209)</f>
        <v>50333</v>
      </c>
      <c r="D209" s="24">
        <f>SUM('Step 3'!S209:AD209)</f>
        <v>49973</v>
      </c>
      <c r="E209" s="24">
        <f>SUM('Step 3'!T209:AE209)</f>
        <v>49672</v>
      </c>
      <c r="F209" s="24">
        <f>SUM('Step 3'!U209:AF209)</f>
        <v>49361</v>
      </c>
      <c r="G209" s="24">
        <f>SUM('Step 3'!V209:AG209)</f>
        <v>49288</v>
      </c>
      <c r="J209" s="4">
        <f>SUM('Step 3'!Z209:AB209)</f>
        <v>13576</v>
      </c>
      <c r="K209" s="4">
        <f>SUM('Step 3'!AA209:AC209)</f>
        <v>12505</v>
      </c>
      <c r="L209" s="4">
        <f>SUM('Step 3'!AB209:AD209)</f>
        <v>11221</v>
      </c>
      <c r="M209" s="4">
        <f>SUM('Step 3'!AC209:AE209)</f>
        <v>10830</v>
      </c>
      <c r="N209" s="4">
        <f>SUM('Step 3'!AD209:AF209)</f>
        <v>12068</v>
      </c>
      <c r="O209" s="4">
        <f>SUM('Step 3'!AE209:AG209)</f>
        <v>13497</v>
      </c>
    </row>
    <row r="210" spans="1:15" x14ac:dyDescent="0.35">
      <c r="A210" t="s">
        <v>242</v>
      </c>
      <c r="B210" s="24">
        <f>SUM('Step 3'!Q210:AB210)</f>
        <v>6860</v>
      </c>
      <c r="C210" s="24">
        <f>SUM('Step 3'!R210:AC210)</f>
        <v>6822</v>
      </c>
      <c r="D210" s="24">
        <f>SUM('Step 3'!S210:AD210)</f>
        <v>6773</v>
      </c>
      <c r="E210" s="24">
        <f>SUM('Step 3'!T210:AE210)</f>
        <v>6733</v>
      </c>
      <c r="F210" s="24">
        <f>SUM('Step 3'!U210:AF210)</f>
        <v>6718</v>
      </c>
      <c r="G210" s="24">
        <f>SUM('Step 3'!V210:AG210)</f>
        <v>6738</v>
      </c>
      <c r="J210" s="4">
        <f>SUM('Step 3'!Z210:AB210)</f>
        <v>1861</v>
      </c>
      <c r="K210" s="4">
        <f>SUM('Step 3'!AA210:AC210)</f>
        <v>1733</v>
      </c>
      <c r="L210" s="4">
        <f>SUM('Step 3'!AB210:AD210)</f>
        <v>1561</v>
      </c>
      <c r="M210" s="4">
        <f>SUM('Step 3'!AC210:AE210)</f>
        <v>1504</v>
      </c>
      <c r="N210" s="4">
        <f>SUM('Step 3'!AD210:AF210)</f>
        <v>1690</v>
      </c>
      <c r="O210" s="4">
        <f>SUM('Step 3'!AE210:AG210)</f>
        <v>1877</v>
      </c>
    </row>
  </sheetData>
  <hyperlinks>
    <hyperlink ref="A2" r:id="rId1" display="http://download.bls.gov/pub/time.series/la/" xr:uid="{00000000-0004-0000-06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2DC5-2C62-47FB-8D31-14EE2A2688DE}">
  <dimension ref="A1:R214"/>
  <sheetViews>
    <sheetView zoomScale="70" zoomScaleNormal="70" workbookViewId="0">
      <pane xSplit="2" ySplit="7" topLeftCell="C20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ColWidth="9" defaultRowHeight="14.5" x14ac:dyDescent="0.35"/>
  <cols>
    <col min="1" max="1" width="28.81640625" customWidth="1"/>
    <col min="2" max="2" width="35.1796875" customWidth="1"/>
    <col min="3" max="3" width="16.26953125" style="4" customWidth="1"/>
    <col min="4" max="4" width="16.26953125" customWidth="1"/>
    <col min="5" max="5" width="16.26953125" style="4" customWidth="1"/>
    <col min="6" max="6" width="16.26953125" customWidth="1"/>
    <col min="7" max="7" width="16.26953125" style="4" customWidth="1"/>
    <col min="8" max="8" width="16.26953125" customWidth="1"/>
    <col min="9" max="10" width="17.7265625" style="4" customWidth="1"/>
    <col min="11" max="16" width="17.7265625" customWidth="1"/>
    <col min="17" max="17" width="16.26953125" customWidth="1"/>
  </cols>
  <sheetData>
    <row r="1" spans="1:16" x14ac:dyDescent="0.35">
      <c r="A1" t="s">
        <v>247</v>
      </c>
      <c r="B1" s="63" t="s">
        <v>248</v>
      </c>
    </row>
    <row r="2" spans="1:16" x14ac:dyDescent="0.35">
      <c r="A2" s="1" t="s">
        <v>249</v>
      </c>
    </row>
    <row r="3" spans="1:16" x14ac:dyDescent="0.35">
      <c r="A3" s="1" t="s">
        <v>250</v>
      </c>
    </row>
    <row r="4" spans="1:16" x14ac:dyDescent="0.35">
      <c r="A4" s="1" t="s">
        <v>251</v>
      </c>
    </row>
    <row r="5" spans="1:16" x14ac:dyDescent="0.35">
      <c r="A5" s="1" t="s">
        <v>252</v>
      </c>
      <c r="B5" s="29">
        <v>1</v>
      </c>
      <c r="C5" s="48">
        <v>2</v>
      </c>
      <c r="D5" s="29">
        <v>3</v>
      </c>
      <c r="E5" s="48">
        <v>4</v>
      </c>
      <c r="F5" s="29">
        <v>5</v>
      </c>
      <c r="G5" s="48">
        <v>6</v>
      </c>
      <c r="H5" s="29">
        <v>7</v>
      </c>
      <c r="I5" s="48">
        <v>8</v>
      </c>
      <c r="J5" s="48">
        <v>9</v>
      </c>
      <c r="K5" s="29">
        <v>10</v>
      </c>
      <c r="L5" s="29">
        <v>11</v>
      </c>
      <c r="M5" s="29">
        <v>12</v>
      </c>
      <c r="N5" s="29">
        <v>13</v>
      </c>
      <c r="O5" s="29">
        <v>14</v>
      </c>
      <c r="P5" s="29">
        <v>15</v>
      </c>
    </row>
    <row r="6" spans="1:16" x14ac:dyDescent="0.35">
      <c r="A6" t="s">
        <v>253</v>
      </c>
      <c r="B6" t="s">
        <v>254</v>
      </c>
      <c r="C6" t="s">
        <v>255</v>
      </c>
      <c r="D6" t="s">
        <v>256</v>
      </c>
      <c r="E6" t="s">
        <v>257</v>
      </c>
      <c r="F6" t="s">
        <v>258</v>
      </c>
      <c r="G6" t="s">
        <v>259</v>
      </c>
      <c r="H6" t="s">
        <v>260</v>
      </c>
      <c r="I6" t="s">
        <v>261</v>
      </c>
      <c r="J6" t="s">
        <v>262</v>
      </c>
      <c r="K6" t="s">
        <v>263</v>
      </c>
      <c r="L6" t="s">
        <v>264</v>
      </c>
      <c r="M6" t="s">
        <v>265</v>
      </c>
      <c r="N6" t="s">
        <v>266</v>
      </c>
      <c r="O6" t="s">
        <v>267</v>
      </c>
      <c r="P6" t="s">
        <v>268</v>
      </c>
    </row>
    <row r="7" spans="1:16" ht="87" x14ac:dyDescent="0.35">
      <c r="A7" s="3" t="s">
        <v>269</v>
      </c>
      <c r="B7" s="3" t="s">
        <v>270</v>
      </c>
      <c r="C7" s="3" t="s">
        <v>271</v>
      </c>
      <c r="D7" s="3" t="s">
        <v>272</v>
      </c>
      <c r="E7" s="3" t="s">
        <v>273</v>
      </c>
      <c r="F7" s="3" t="s">
        <v>274</v>
      </c>
      <c r="G7" s="3" t="s">
        <v>275</v>
      </c>
      <c r="H7" s="3" t="s">
        <v>276</v>
      </c>
      <c r="I7" s="3" t="s">
        <v>277</v>
      </c>
      <c r="J7" s="3" t="s">
        <v>278</v>
      </c>
      <c r="K7" s="3" t="s">
        <v>279</v>
      </c>
      <c r="L7" s="3" t="s">
        <v>280</v>
      </c>
      <c r="M7" s="3" t="s">
        <v>281</v>
      </c>
      <c r="N7" s="3" t="s">
        <v>282</v>
      </c>
      <c r="O7" s="3" t="s">
        <v>283</v>
      </c>
      <c r="P7" s="3" t="s">
        <v>284</v>
      </c>
    </row>
    <row r="8" spans="1:16" x14ac:dyDescent="0.35">
      <c r="A8" t="s">
        <v>285</v>
      </c>
      <c r="B8" t="s">
        <v>286</v>
      </c>
      <c r="C8">
        <v>265030</v>
      </c>
      <c r="D8">
        <v>412</v>
      </c>
      <c r="E8">
        <v>169959</v>
      </c>
      <c r="F8">
        <v>1821</v>
      </c>
      <c r="G8">
        <v>169724</v>
      </c>
      <c r="H8">
        <v>1822</v>
      </c>
      <c r="I8">
        <v>160886</v>
      </c>
      <c r="J8">
        <v>1976</v>
      </c>
      <c r="K8">
        <v>8838</v>
      </c>
      <c r="L8">
        <v>938</v>
      </c>
      <c r="M8">
        <v>235</v>
      </c>
      <c r="N8">
        <v>109</v>
      </c>
      <c r="O8">
        <v>95071</v>
      </c>
      <c r="P8">
        <v>1866</v>
      </c>
    </row>
    <row r="9" spans="1:16" x14ac:dyDescent="0.35">
      <c r="A9" t="s">
        <v>287</v>
      </c>
      <c r="B9" t="s">
        <v>288</v>
      </c>
      <c r="C9">
        <v>38843</v>
      </c>
      <c r="D9">
        <v>79</v>
      </c>
      <c r="E9">
        <v>20968</v>
      </c>
      <c r="F9">
        <v>512</v>
      </c>
      <c r="G9">
        <v>20960</v>
      </c>
      <c r="H9">
        <v>512</v>
      </c>
      <c r="I9">
        <v>19447</v>
      </c>
      <c r="J9">
        <v>484</v>
      </c>
      <c r="K9">
        <v>1513</v>
      </c>
      <c r="L9">
        <v>247</v>
      </c>
      <c r="M9">
        <v>8</v>
      </c>
      <c r="N9">
        <v>13</v>
      </c>
      <c r="O9">
        <v>17875</v>
      </c>
      <c r="P9">
        <v>511</v>
      </c>
    </row>
    <row r="10" spans="1:16" x14ac:dyDescent="0.35">
      <c r="A10" t="s">
        <v>289</v>
      </c>
      <c r="B10" t="s">
        <v>290</v>
      </c>
      <c r="C10">
        <v>1109966</v>
      </c>
      <c r="D10">
        <v>1127</v>
      </c>
      <c r="E10">
        <v>647763</v>
      </c>
      <c r="F10">
        <v>4618</v>
      </c>
      <c r="G10">
        <v>646993</v>
      </c>
      <c r="H10">
        <v>4595</v>
      </c>
      <c r="I10">
        <v>575057</v>
      </c>
      <c r="J10">
        <v>4729</v>
      </c>
      <c r="K10">
        <v>71936</v>
      </c>
      <c r="L10">
        <v>2730</v>
      </c>
      <c r="M10">
        <v>770</v>
      </c>
      <c r="N10">
        <v>276</v>
      </c>
      <c r="O10">
        <v>462203</v>
      </c>
      <c r="P10">
        <v>4739</v>
      </c>
    </row>
    <row r="11" spans="1:16" x14ac:dyDescent="0.35">
      <c r="A11" t="s">
        <v>291</v>
      </c>
      <c r="B11" t="s">
        <v>292</v>
      </c>
      <c r="C11">
        <v>164588</v>
      </c>
      <c r="D11">
        <v>243</v>
      </c>
      <c r="E11">
        <v>92776</v>
      </c>
      <c r="F11">
        <v>1423</v>
      </c>
      <c r="G11">
        <v>92733</v>
      </c>
      <c r="H11">
        <v>1423</v>
      </c>
      <c r="I11">
        <v>86558</v>
      </c>
      <c r="J11">
        <v>1359</v>
      </c>
      <c r="K11">
        <v>6175</v>
      </c>
      <c r="L11">
        <v>646</v>
      </c>
      <c r="M11">
        <v>43</v>
      </c>
      <c r="N11">
        <v>48</v>
      </c>
      <c r="O11">
        <v>71812</v>
      </c>
      <c r="P11">
        <v>1424</v>
      </c>
    </row>
    <row r="12" spans="1:16" x14ac:dyDescent="0.35">
      <c r="A12" t="s">
        <v>293</v>
      </c>
      <c r="B12" t="s">
        <v>294</v>
      </c>
      <c r="C12">
        <v>61619</v>
      </c>
      <c r="D12">
        <v>141</v>
      </c>
      <c r="E12">
        <v>34564</v>
      </c>
      <c r="F12">
        <v>530</v>
      </c>
      <c r="G12">
        <v>34512</v>
      </c>
      <c r="H12">
        <v>531</v>
      </c>
      <c r="I12">
        <v>32715</v>
      </c>
      <c r="J12">
        <v>587</v>
      </c>
      <c r="K12">
        <v>1797</v>
      </c>
      <c r="L12">
        <v>290</v>
      </c>
      <c r="M12">
        <v>52</v>
      </c>
      <c r="N12">
        <v>37</v>
      </c>
      <c r="O12">
        <v>27055</v>
      </c>
      <c r="P12">
        <v>556</v>
      </c>
    </row>
    <row r="13" spans="1:16" x14ac:dyDescent="0.35">
      <c r="A13" t="s">
        <v>295</v>
      </c>
      <c r="B13" t="s">
        <v>296</v>
      </c>
      <c r="C13">
        <v>62382</v>
      </c>
      <c r="D13">
        <v>143</v>
      </c>
      <c r="E13">
        <v>36730</v>
      </c>
      <c r="F13">
        <v>610</v>
      </c>
      <c r="G13">
        <v>36691</v>
      </c>
      <c r="H13">
        <v>611</v>
      </c>
      <c r="I13">
        <v>35263</v>
      </c>
      <c r="J13">
        <v>647</v>
      </c>
      <c r="K13">
        <v>1428</v>
      </c>
      <c r="L13">
        <v>282</v>
      </c>
      <c r="M13">
        <v>39</v>
      </c>
      <c r="N13">
        <v>31</v>
      </c>
      <c r="O13">
        <v>25652</v>
      </c>
      <c r="P13">
        <v>630</v>
      </c>
    </row>
    <row r="14" spans="1:16" x14ac:dyDescent="0.35">
      <c r="A14" t="s">
        <v>297</v>
      </c>
      <c r="B14" t="s">
        <v>298</v>
      </c>
      <c r="C14">
        <v>103384</v>
      </c>
      <c r="D14">
        <v>202</v>
      </c>
      <c r="E14">
        <v>57477</v>
      </c>
      <c r="F14">
        <v>1087</v>
      </c>
      <c r="G14">
        <v>57439</v>
      </c>
      <c r="H14">
        <v>1091</v>
      </c>
      <c r="I14">
        <v>54284</v>
      </c>
      <c r="J14">
        <v>1181</v>
      </c>
      <c r="K14">
        <v>3155</v>
      </c>
      <c r="L14">
        <v>458</v>
      </c>
      <c r="M14">
        <v>38</v>
      </c>
      <c r="N14">
        <v>38</v>
      </c>
      <c r="O14">
        <v>45907</v>
      </c>
      <c r="P14">
        <v>1100</v>
      </c>
    </row>
    <row r="15" spans="1:16" x14ac:dyDescent="0.35">
      <c r="A15" t="s">
        <v>299</v>
      </c>
      <c r="B15" t="s">
        <v>300</v>
      </c>
      <c r="C15">
        <v>67351</v>
      </c>
      <c r="D15">
        <v>169</v>
      </c>
      <c r="E15">
        <v>39066</v>
      </c>
      <c r="F15">
        <v>761</v>
      </c>
      <c r="G15">
        <v>39010</v>
      </c>
      <c r="H15">
        <v>768</v>
      </c>
      <c r="I15">
        <v>36535</v>
      </c>
      <c r="J15">
        <v>745</v>
      </c>
      <c r="K15">
        <v>2475</v>
      </c>
      <c r="L15">
        <v>398</v>
      </c>
      <c r="M15">
        <v>56</v>
      </c>
      <c r="N15">
        <v>45</v>
      </c>
      <c r="O15">
        <v>28285</v>
      </c>
      <c r="P15">
        <v>762</v>
      </c>
    </row>
    <row r="16" spans="1:16" x14ac:dyDescent="0.35">
      <c r="A16" t="s">
        <v>301</v>
      </c>
      <c r="B16" t="s">
        <v>302</v>
      </c>
      <c r="C16">
        <v>38161</v>
      </c>
      <c r="D16">
        <v>122</v>
      </c>
      <c r="E16">
        <v>22618</v>
      </c>
      <c r="F16">
        <v>434</v>
      </c>
      <c r="G16">
        <v>22613</v>
      </c>
      <c r="H16">
        <v>434</v>
      </c>
      <c r="I16">
        <v>21057</v>
      </c>
      <c r="J16">
        <v>508</v>
      </c>
      <c r="K16">
        <v>1556</v>
      </c>
      <c r="L16">
        <v>266</v>
      </c>
      <c r="M16">
        <v>5</v>
      </c>
      <c r="N16">
        <v>11</v>
      </c>
      <c r="O16">
        <v>15543</v>
      </c>
      <c r="P16">
        <v>421</v>
      </c>
    </row>
    <row r="17" spans="1:16" x14ac:dyDescent="0.35">
      <c r="A17" t="s">
        <v>303</v>
      </c>
      <c r="B17" t="s">
        <v>304</v>
      </c>
      <c r="C17">
        <v>66347</v>
      </c>
      <c r="D17">
        <v>169</v>
      </c>
      <c r="E17">
        <v>37798</v>
      </c>
      <c r="F17">
        <v>827</v>
      </c>
      <c r="G17">
        <v>37745</v>
      </c>
      <c r="H17">
        <v>828</v>
      </c>
      <c r="I17">
        <v>36238</v>
      </c>
      <c r="J17">
        <v>862</v>
      </c>
      <c r="K17">
        <v>1507</v>
      </c>
      <c r="L17">
        <v>288</v>
      </c>
      <c r="M17">
        <v>53</v>
      </c>
      <c r="N17">
        <v>42</v>
      </c>
      <c r="O17">
        <v>28549</v>
      </c>
      <c r="P17">
        <v>820</v>
      </c>
    </row>
    <row r="18" spans="1:16" x14ac:dyDescent="0.35">
      <c r="A18" t="s">
        <v>305</v>
      </c>
      <c r="B18" t="s">
        <v>306</v>
      </c>
      <c r="C18">
        <v>52669</v>
      </c>
      <c r="D18">
        <v>182</v>
      </c>
      <c r="E18">
        <v>30961</v>
      </c>
      <c r="F18">
        <v>763</v>
      </c>
      <c r="G18">
        <v>30961</v>
      </c>
      <c r="H18">
        <v>763</v>
      </c>
      <c r="I18">
        <v>29332</v>
      </c>
      <c r="J18">
        <v>790</v>
      </c>
      <c r="K18">
        <v>1629</v>
      </c>
      <c r="L18">
        <v>264</v>
      </c>
      <c r="M18">
        <v>0</v>
      </c>
      <c r="N18">
        <v>31</v>
      </c>
      <c r="O18">
        <v>21708</v>
      </c>
      <c r="P18">
        <v>746</v>
      </c>
    </row>
    <row r="19" spans="1:16" x14ac:dyDescent="0.35">
      <c r="A19" t="s">
        <v>307</v>
      </c>
      <c r="B19" t="s">
        <v>308</v>
      </c>
      <c r="C19">
        <v>38992</v>
      </c>
      <c r="D19">
        <v>99</v>
      </c>
      <c r="E19">
        <v>24701</v>
      </c>
      <c r="F19">
        <v>556</v>
      </c>
      <c r="G19">
        <v>24657</v>
      </c>
      <c r="H19">
        <v>560</v>
      </c>
      <c r="I19">
        <v>23242</v>
      </c>
      <c r="J19">
        <v>606</v>
      </c>
      <c r="K19">
        <v>1415</v>
      </c>
      <c r="L19">
        <v>254</v>
      </c>
      <c r="M19">
        <v>44</v>
      </c>
      <c r="N19">
        <v>30</v>
      </c>
      <c r="O19">
        <v>14291</v>
      </c>
      <c r="P19">
        <v>564</v>
      </c>
    </row>
    <row r="20" spans="1:16" x14ac:dyDescent="0.35">
      <c r="A20" t="s">
        <v>309</v>
      </c>
      <c r="B20" t="s">
        <v>310</v>
      </c>
      <c r="C20">
        <v>38290</v>
      </c>
      <c r="D20">
        <v>151</v>
      </c>
      <c r="E20">
        <v>20476</v>
      </c>
      <c r="F20">
        <v>652</v>
      </c>
      <c r="G20">
        <v>20473</v>
      </c>
      <c r="H20">
        <v>652</v>
      </c>
      <c r="I20">
        <v>19170</v>
      </c>
      <c r="J20">
        <v>650</v>
      </c>
      <c r="K20">
        <v>1303</v>
      </c>
      <c r="L20">
        <v>248</v>
      </c>
      <c r="M20">
        <v>3</v>
      </c>
      <c r="N20">
        <v>8</v>
      </c>
      <c r="O20">
        <v>17814</v>
      </c>
      <c r="P20">
        <v>640</v>
      </c>
    </row>
    <row r="21" spans="1:16" x14ac:dyDescent="0.35">
      <c r="A21" t="s">
        <v>311</v>
      </c>
      <c r="B21" t="s">
        <v>312</v>
      </c>
      <c r="C21">
        <v>249103</v>
      </c>
      <c r="D21">
        <v>346</v>
      </c>
      <c r="E21">
        <v>157657</v>
      </c>
      <c r="F21">
        <v>1742</v>
      </c>
      <c r="G21">
        <v>157372</v>
      </c>
      <c r="H21">
        <v>1743</v>
      </c>
      <c r="I21">
        <v>149823</v>
      </c>
      <c r="J21">
        <v>1840</v>
      </c>
      <c r="K21">
        <v>7549</v>
      </c>
      <c r="L21">
        <v>714</v>
      </c>
      <c r="M21">
        <v>285</v>
      </c>
      <c r="N21">
        <v>160</v>
      </c>
      <c r="O21">
        <v>91446</v>
      </c>
      <c r="P21">
        <v>1694</v>
      </c>
    </row>
    <row r="22" spans="1:16" x14ac:dyDescent="0.35">
      <c r="A22" t="s">
        <v>313</v>
      </c>
      <c r="B22" t="s">
        <v>314</v>
      </c>
      <c r="C22">
        <v>779977</v>
      </c>
      <c r="D22">
        <v>778</v>
      </c>
      <c r="E22">
        <v>489132</v>
      </c>
      <c r="F22">
        <v>2988</v>
      </c>
      <c r="G22">
        <v>488637</v>
      </c>
      <c r="H22">
        <v>3001</v>
      </c>
      <c r="I22">
        <v>464994</v>
      </c>
      <c r="J22">
        <v>3325</v>
      </c>
      <c r="K22">
        <v>23643</v>
      </c>
      <c r="L22">
        <v>1270</v>
      </c>
      <c r="M22">
        <v>495</v>
      </c>
      <c r="N22">
        <v>160</v>
      </c>
      <c r="O22">
        <v>290845</v>
      </c>
      <c r="P22">
        <v>2984</v>
      </c>
    </row>
    <row r="23" spans="1:16" x14ac:dyDescent="0.35">
      <c r="A23" t="s">
        <v>315</v>
      </c>
      <c r="B23" t="s">
        <v>316</v>
      </c>
      <c r="C23">
        <v>32078</v>
      </c>
      <c r="D23">
        <v>104</v>
      </c>
      <c r="E23">
        <v>17681</v>
      </c>
      <c r="F23">
        <v>375</v>
      </c>
      <c r="G23">
        <v>17679</v>
      </c>
      <c r="H23">
        <v>375</v>
      </c>
      <c r="I23">
        <v>16792</v>
      </c>
      <c r="J23">
        <v>438</v>
      </c>
      <c r="K23">
        <v>887</v>
      </c>
      <c r="L23">
        <v>194</v>
      </c>
      <c r="M23">
        <v>2</v>
      </c>
      <c r="N23">
        <v>3</v>
      </c>
      <c r="O23">
        <v>14397</v>
      </c>
      <c r="P23">
        <v>367</v>
      </c>
    </row>
    <row r="24" spans="1:16" x14ac:dyDescent="0.35">
      <c r="A24" t="s">
        <v>317</v>
      </c>
      <c r="B24" t="s">
        <v>318</v>
      </c>
      <c r="C24">
        <v>38628</v>
      </c>
      <c r="D24">
        <v>106</v>
      </c>
      <c r="E24">
        <v>20256</v>
      </c>
      <c r="F24">
        <v>599</v>
      </c>
      <c r="G24">
        <v>20256</v>
      </c>
      <c r="H24">
        <v>599</v>
      </c>
      <c r="I24">
        <v>19302</v>
      </c>
      <c r="J24">
        <v>586</v>
      </c>
      <c r="K24">
        <v>954</v>
      </c>
      <c r="L24">
        <v>227</v>
      </c>
      <c r="M24">
        <v>0</v>
      </c>
      <c r="N24">
        <v>28</v>
      </c>
      <c r="O24">
        <v>18372</v>
      </c>
      <c r="P24">
        <v>600</v>
      </c>
    </row>
    <row r="25" spans="1:16" x14ac:dyDescent="0.35">
      <c r="A25" t="s">
        <v>319</v>
      </c>
      <c r="B25" t="s">
        <v>320</v>
      </c>
      <c r="C25">
        <v>43403</v>
      </c>
      <c r="D25">
        <v>158</v>
      </c>
      <c r="E25">
        <v>25495</v>
      </c>
      <c r="F25">
        <v>571</v>
      </c>
      <c r="G25">
        <v>25451</v>
      </c>
      <c r="H25">
        <v>572</v>
      </c>
      <c r="I25">
        <v>24495</v>
      </c>
      <c r="J25">
        <v>598</v>
      </c>
      <c r="K25">
        <v>956</v>
      </c>
      <c r="L25">
        <v>237</v>
      </c>
      <c r="M25">
        <v>44</v>
      </c>
      <c r="N25">
        <v>32</v>
      </c>
      <c r="O25">
        <v>17908</v>
      </c>
      <c r="P25">
        <v>576</v>
      </c>
    </row>
    <row r="26" spans="1:16" x14ac:dyDescent="0.35">
      <c r="A26" t="s">
        <v>321</v>
      </c>
      <c r="B26" t="s">
        <v>322</v>
      </c>
      <c r="C26">
        <v>47331</v>
      </c>
      <c r="D26">
        <v>179</v>
      </c>
      <c r="E26">
        <v>29957</v>
      </c>
      <c r="F26">
        <v>626</v>
      </c>
      <c r="G26">
        <v>29931</v>
      </c>
      <c r="H26">
        <v>630</v>
      </c>
      <c r="I26">
        <v>28683</v>
      </c>
      <c r="J26">
        <v>682</v>
      </c>
      <c r="K26">
        <v>1248</v>
      </c>
      <c r="L26">
        <v>264</v>
      </c>
      <c r="M26">
        <v>26</v>
      </c>
      <c r="N26">
        <v>28</v>
      </c>
      <c r="O26">
        <v>17374</v>
      </c>
      <c r="P26">
        <v>626</v>
      </c>
    </row>
    <row r="27" spans="1:16" x14ac:dyDescent="0.35">
      <c r="A27" t="s">
        <v>323</v>
      </c>
      <c r="B27" t="s">
        <v>324</v>
      </c>
      <c r="C27">
        <v>40678</v>
      </c>
      <c r="D27">
        <v>186</v>
      </c>
      <c r="E27">
        <v>22568</v>
      </c>
      <c r="F27">
        <v>585</v>
      </c>
      <c r="G27">
        <v>22519</v>
      </c>
      <c r="H27">
        <v>589</v>
      </c>
      <c r="I27">
        <v>21784</v>
      </c>
      <c r="J27">
        <v>622</v>
      </c>
      <c r="K27">
        <v>735</v>
      </c>
      <c r="L27">
        <v>201</v>
      </c>
      <c r="M27">
        <v>49</v>
      </c>
      <c r="N27">
        <v>24</v>
      </c>
      <c r="O27">
        <v>18110</v>
      </c>
      <c r="P27">
        <v>627</v>
      </c>
    </row>
    <row r="28" spans="1:16" x14ac:dyDescent="0.35">
      <c r="A28" t="s">
        <v>325</v>
      </c>
      <c r="B28" t="s">
        <v>326</v>
      </c>
      <c r="C28">
        <v>4524</v>
      </c>
      <c r="D28">
        <v>28</v>
      </c>
      <c r="E28">
        <v>2357</v>
      </c>
      <c r="F28">
        <v>154</v>
      </c>
      <c r="G28">
        <v>2357</v>
      </c>
      <c r="H28">
        <v>154</v>
      </c>
      <c r="I28">
        <v>2230</v>
      </c>
      <c r="J28">
        <v>156</v>
      </c>
      <c r="K28">
        <v>127</v>
      </c>
      <c r="L28">
        <v>41</v>
      </c>
      <c r="M28">
        <v>0</v>
      </c>
      <c r="N28">
        <v>19</v>
      </c>
      <c r="O28">
        <v>2167</v>
      </c>
      <c r="P28">
        <v>152</v>
      </c>
    </row>
    <row r="29" spans="1:16" x14ac:dyDescent="0.35">
      <c r="A29" t="s">
        <v>327</v>
      </c>
      <c r="B29" t="s">
        <v>328</v>
      </c>
      <c r="C29">
        <v>49201</v>
      </c>
      <c r="D29">
        <v>141</v>
      </c>
      <c r="E29">
        <v>29228</v>
      </c>
      <c r="F29">
        <v>607</v>
      </c>
      <c r="G29">
        <v>29211</v>
      </c>
      <c r="H29">
        <v>610</v>
      </c>
      <c r="I29">
        <v>27920</v>
      </c>
      <c r="J29">
        <v>636</v>
      </c>
      <c r="K29">
        <v>1291</v>
      </c>
      <c r="L29">
        <v>225</v>
      </c>
      <c r="M29">
        <v>17</v>
      </c>
      <c r="N29">
        <v>14</v>
      </c>
      <c r="O29">
        <v>19973</v>
      </c>
      <c r="P29">
        <v>597</v>
      </c>
    </row>
    <row r="30" spans="1:16" x14ac:dyDescent="0.35">
      <c r="A30" t="s">
        <v>329</v>
      </c>
      <c r="B30" t="s">
        <v>330</v>
      </c>
      <c r="C30">
        <v>90886</v>
      </c>
      <c r="D30">
        <v>194</v>
      </c>
      <c r="E30">
        <v>58621</v>
      </c>
      <c r="F30">
        <v>788</v>
      </c>
      <c r="G30">
        <v>47485</v>
      </c>
      <c r="H30">
        <v>852</v>
      </c>
      <c r="I30">
        <v>44454</v>
      </c>
      <c r="J30">
        <v>881</v>
      </c>
      <c r="K30">
        <v>3031</v>
      </c>
      <c r="L30">
        <v>436</v>
      </c>
      <c r="M30">
        <v>11136</v>
      </c>
      <c r="N30">
        <v>627</v>
      </c>
      <c r="O30">
        <v>32265</v>
      </c>
      <c r="P30">
        <v>817</v>
      </c>
    </row>
    <row r="31" spans="1:16" x14ac:dyDescent="0.35">
      <c r="A31" t="s">
        <v>331</v>
      </c>
      <c r="B31" t="s">
        <v>332</v>
      </c>
      <c r="C31">
        <v>2111038</v>
      </c>
      <c r="D31">
        <v>1179</v>
      </c>
      <c r="E31">
        <v>1354208</v>
      </c>
      <c r="F31">
        <v>5640</v>
      </c>
      <c r="G31">
        <v>1352910</v>
      </c>
      <c r="H31">
        <v>5569</v>
      </c>
      <c r="I31">
        <v>1251991</v>
      </c>
      <c r="J31">
        <v>6284</v>
      </c>
      <c r="K31">
        <v>100919</v>
      </c>
      <c r="L31">
        <v>3082</v>
      </c>
      <c r="M31">
        <v>1298</v>
      </c>
      <c r="N31">
        <v>289</v>
      </c>
      <c r="O31">
        <v>756830</v>
      </c>
      <c r="P31">
        <v>5637</v>
      </c>
    </row>
    <row r="32" spans="1:16" x14ac:dyDescent="0.35">
      <c r="A32" t="s">
        <v>333</v>
      </c>
      <c r="B32" t="s">
        <v>334</v>
      </c>
      <c r="C32">
        <v>21202</v>
      </c>
      <c r="D32">
        <v>90</v>
      </c>
      <c r="E32">
        <v>12660</v>
      </c>
      <c r="F32">
        <v>252</v>
      </c>
      <c r="G32">
        <v>12512</v>
      </c>
      <c r="H32">
        <v>281</v>
      </c>
      <c r="I32">
        <v>11831</v>
      </c>
      <c r="J32">
        <v>295</v>
      </c>
      <c r="K32">
        <v>681</v>
      </c>
      <c r="L32">
        <v>153</v>
      </c>
      <c r="M32">
        <v>148</v>
      </c>
      <c r="N32">
        <v>89</v>
      </c>
      <c r="O32">
        <v>8542</v>
      </c>
      <c r="P32">
        <v>268</v>
      </c>
    </row>
    <row r="33" spans="1:16" x14ac:dyDescent="0.35">
      <c r="A33" t="s">
        <v>335</v>
      </c>
      <c r="B33" t="s">
        <v>336</v>
      </c>
      <c r="C33">
        <v>51961</v>
      </c>
      <c r="D33">
        <v>118</v>
      </c>
      <c r="E33">
        <v>30444</v>
      </c>
      <c r="F33">
        <v>653</v>
      </c>
      <c r="G33">
        <v>30429</v>
      </c>
      <c r="H33">
        <v>653</v>
      </c>
      <c r="I33">
        <v>29060</v>
      </c>
      <c r="J33">
        <v>667</v>
      </c>
      <c r="K33">
        <v>1369</v>
      </c>
      <c r="L33">
        <v>262</v>
      </c>
      <c r="M33">
        <v>15</v>
      </c>
      <c r="N33">
        <v>23</v>
      </c>
      <c r="O33">
        <v>21517</v>
      </c>
      <c r="P33">
        <v>643</v>
      </c>
    </row>
    <row r="34" spans="1:16" x14ac:dyDescent="0.35">
      <c r="A34" t="s">
        <v>337</v>
      </c>
      <c r="B34" t="s">
        <v>338</v>
      </c>
      <c r="C34">
        <v>56538</v>
      </c>
      <c r="D34">
        <v>149</v>
      </c>
      <c r="E34">
        <v>32609</v>
      </c>
      <c r="F34">
        <v>699</v>
      </c>
      <c r="G34">
        <v>32457</v>
      </c>
      <c r="H34">
        <v>699</v>
      </c>
      <c r="I34">
        <v>31121</v>
      </c>
      <c r="J34">
        <v>692</v>
      </c>
      <c r="K34">
        <v>1336</v>
      </c>
      <c r="L34">
        <v>239</v>
      </c>
      <c r="M34">
        <v>152</v>
      </c>
      <c r="N34">
        <v>73</v>
      </c>
      <c r="O34">
        <v>23929</v>
      </c>
      <c r="P34">
        <v>694</v>
      </c>
    </row>
    <row r="35" spans="1:16" x14ac:dyDescent="0.35">
      <c r="A35" t="s">
        <v>339</v>
      </c>
      <c r="B35" t="s">
        <v>340</v>
      </c>
      <c r="C35">
        <v>618289</v>
      </c>
      <c r="D35">
        <v>520</v>
      </c>
      <c r="E35">
        <v>393043</v>
      </c>
      <c r="F35">
        <v>2245</v>
      </c>
      <c r="G35">
        <v>392838</v>
      </c>
      <c r="H35">
        <v>2249</v>
      </c>
      <c r="I35">
        <v>372783</v>
      </c>
      <c r="J35">
        <v>2422</v>
      </c>
      <c r="K35">
        <v>20055</v>
      </c>
      <c r="L35">
        <v>1274</v>
      </c>
      <c r="M35">
        <v>205</v>
      </c>
      <c r="N35">
        <v>100</v>
      </c>
      <c r="O35">
        <v>225246</v>
      </c>
      <c r="P35">
        <v>2229</v>
      </c>
    </row>
    <row r="36" spans="1:16" x14ac:dyDescent="0.35">
      <c r="A36" t="s">
        <v>341</v>
      </c>
      <c r="B36" t="s">
        <v>342</v>
      </c>
      <c r="C36">
        <v>39216</v>
      </c>
      <c r="D36">
        <v>138</v>
      </c>
      <c r="E36">
        <v>23981</v>
      </c>
      <c r="F36">
        <v>524</v>
      </c>
      <c r="G36">
        <v>23929</v>
      </c>
      <c r="H36">
        <v>527</v>
      </c>
      <c r="I36">
        <v>22798</v>
      </c>
      <c r="J36">
        <v>527</v>
      </c>
      <c r="K36">
        <v>1131</v>
      </c>
      <c r="L36">
        <v>212</v>
      </c>
      <c r="M36">
        <v>52</v>
      </c>
      <c r="N36">
        <v>38</v>
      </c>
      <c r="O36">
        <v>15235</v>
      </c>
      <c r="P36">
        <v>513</v>
      </c>
    </row>
    <row r="37" spans="1:16" x14ac:dyDescent="0.35">
      <c r="A37" t="s">
        <v>343</v>
      </c>
      <c r="B37" t="s">
        <v>344</v>
      </c>
      <c r="C37">
        <v>1124579</v>
      </c>
      <c r="D37">
        <v>937</v>
      </c>
      <c r="E37">
        <v>734121</v>
      </c>
      <c r="F37">
        <v>3601</v>
      </c>
      <c r="G37">
        <v>733543</v>
      </c>
      <c r="H37">
        <v>3609</v>
      </c>
      <c r="I37">
        <v>698443</v>
      </c>
      <c r="J37">
        <v>3518</v>
      </c>
      <c r="K37">
        <v>35100</v>
      </c>
      <c r="L37">
        <v>1851</v>
      </c>
      <c r="M37">
        <v>578</v>
      </c>
      <c r="N37">
        <v>210</v>
      </c>
      <c r="O37">
        <v>390458</v>
      </c>
      <c r="P37">
        <v>3716</v>
      </c>
    </row>
    <row r="38" spans="1:16" x14ac:dyDescent="0.35">
      <c r="A38" t="s">
        <v>345</v>
      </c>
      <c r="B38" t="s">
        <v>346</v>
      </c>
      <c r="C38">
        <v>1421588</v>
      </c>
      <c r="D38">
        <v>1003</v>
      </c>
      <c r="E38">
        <v>950372</v>
      </c>
      <c r="F38">
        <v>6148</v>
      </c>
      <c r="G38">
        <v>950067</v>
      </c>
      <c r="H38">
        <v>6167</v>
      </c>
      <c r="I38">
        <v>883486</v>
      </c>
      <c r="J38">
        <v>6885</v>
      </c>
      <c r="K38">
        <v>66581</v>
      </c>
      <c r="L38">
        <v>3110</v>
      </c>
      <c r="M38">
        <v>305</v>
      </c>
      <c r="N38">
        <v>169</v>
      </c>
      <c r="O38">
        <v>471216</v>
      </c>
      <c r="P38">
        <v>6175</v>
      </c>
    </row>
    <row r="39" spans="1:16" x14ac:dyDescent="0.35">
      <c r="A39" t="s">
        <v>347</v>
      </c>
      <c r="B39" t="s">
        <v>348</v>
      </c>
      <c r="C39">
        <v>174463</v>
      </c>
      <c r="D39">
        <v>271</v>
      </c>
      <c r="E39">
        <v>106596</v>
      </c>
      <c r="F39">
        <v>1299</v>
      </c>
      <c r="G39">
        <v>106316</v>
      </c>
      <c r="H39">
        <v>1282</v>
      </c>
      <c r="I39">
        <v>99982</v>
      </c>
      <c r="J39">
        <v>1365</v>
      </c>
      <c r="K39">
        <v>6334</v>
      </c>
      <c r="L39">
        <v>711</v>
      </c>
      <c r="M39">
        <v>280</v>
      </c>
      <c r="N39">
        <v>118</v>
      </c>
      <c r="O39">
        <v>67867</v>
      </c>
      <c r="P39">
        <v>1363</v>
      </c>
    </row>
    <row r="40" spans="1:16" x14ac:dyDescent="0.35">
      <c r="A40" t="s">
        <v>349</v>
      </c>
      <c r="B40" t="s">
        <v>350</v>
      </c>
      <c r="C40">
        <v>185603</v>
      </c>
      <c r="D40">
        <v>365</v>
      </c>
      <c r="E40">
        <v>107565</v>
      </c>
      <c r="F40">
        <v>1505</v>
      </c>
      <c r="G40">
        <v>107136</v>
      </c>
      <c r="H40">
        <v>1540</v>
      </c>
      <c r="I40">
        <v>102077</v>
      </c>
      <c r="J40">
        <v>1558</v>
      </c>
      <c r="K40">
        <v>5059</v>
      </c>
      <c r="L40">
        <v>499</v>
      </c>
      <c r="M40">
        <v>429</v>
      </c>
      <c r="N40">
        <v>123</v>
      </c>
      <c r="O40">
        <v>78038</v>
      </c>
      <c r="P40">
        <v>1529</v>
      </c>
    </row>
    <row r="41" spans="1:16" x14ac:dyDescent="0.35">
      <c r="A41" t="s">
        <v>351</v>
      </c>
      <c r="B41" t="s">
        <v>352</v>
      </c>
      <c r="C41">
        <v>383092</v>
      </c>
      <c r="D41">
        <v>527</v>
      </c>
      <c r="E41">
        <v>241238</v>
      </c>
      <c r="F41">
        <v>2149</v>
      </c>
      <c r="G41">
        <v>240601</v>
      </c>
      <c r="H41">
        <v>2141</v>
      </c>
      <c r="I41">
        <v>228336</v>
      </c>
      <c r="J41">
        <v>2283</v>
      </c>
      <c r="K41">
        <v>12265</v>
      </c>
      <c r="L41">
        <v>935</v>
      </c>
      <c r="M41">
        <v>637</v>
      </c>
      <c r="N41">
        <v>193</v>
      </c>
      <c r="O41">
        <v>141854</v>
      </c>
      <c r="P41">
        <v>2195</v>
      </c>
    </row>
    <row r="42" spans="1:16" x14ac:dyDescent="0.35">
      <c r="A42" t="s">
        <v>353</v>
      </c>
      <c r="B42" t="s">
        <v>354</v>
      </c>
      <c r="C42">
        <v>93348</v>
      </c>
      <c r="D42">
        <v>215</v>
      </c>
      <c r="E42">
        <v>56933</v>
      </c>
      <c r="F42">
        <v>853</v>
      </c>
      <c r="G42">
        <v>56879</v>
      </c>
      <c r="H42">
        <v>847</v>
      </c>
      <c r="I42">
        <v>54588</v>
      </c>
      <c r="J42">
        <v>875</v>
      </c>
      <c r="K42">
        <v>2291</v>
      </c>
      <c r="L42">
        <v>304</v>
      </c>
      <c r="M42">
        <v>54</v>
      </c>
      <c r="N42">
        <v>57</v>
      </c>
      <c r="O42">
        <v>36415</v>
      </c>
      <c r="P42">
        <v>900</v>
      </c>
    </row>
    <row r="43" spans="1:16" x14ac:dyDescent="0.35">
      <c r="A43" t="s">
        <v>355</v>
      </c>
      <c r="B43" t="s">
        <v>356</v>
      </c>
      <c r="C43">
        <v>312794</v>
      </c>
      <c r="D43">
        <v>456</v>
      </c>
      <c r="E43">
        <v>198515</v>
      </c>
      <c r="F43">
        <v>2086</v>
      </c>
      <c r="G43">
        <v>194723</v>
      </c>
      <c r="H43">
        <v>2112</v>
      </c>
      <c r="I43">
        <v>184167</v>
      </c>
      <c r="J43">
        <v>2056</v>
      </c>
      <c r="K43">
        <v>10556</v>
      </c>
      <c r="L43">
        <v>908</v>
      </c>
      <c r="M43">
        <v>3792</v>
      </c>
      <c r="N43">
        <v>444</v>
      </c>
      <c r="O43">
        <v>114279</v>
      </c>
      <c r="P43">
        <v>2101</v>
      </c>
    </row>
    <row r="44" spans="1:16" x14ac:dyDescent="0.35">
      <c r="A44" t="s">
        <v>357</v>
      </c>
      <c r="B44" t="s">
        <v>358</v>
      </c>
      <c r="C44">
        <v>33053</v>
      </c>
      <c r="D44">
        <v>163</v>
      </c>
      <c r="E44">
        <v>19003</v>
      </c>
      <c r="F44">
        <v>468</v>
      </c>
      <c r="G44">
        <v>18988</v>
      </c>
      <c r="H44">
        <v>468</v>
      </c>
      <c r="I44">
        <v>17889</v>
      </c>
      <c r="J44">
        <v>508</v>
      </c>
      <c r="K44">
        <v>1099</v>
      </c>
      <c r="L44">
        <v>279</v>
      </c>
      <c r="M44">
        <v>15</v>
      </c>
      <c r="N44">
        <v>21</v>
      </c>
      <c r="O44">
        <v>14050</v>
      </c>
      <c r="P44">
        <v>509</v>
      </c>
    </row>
    <row r="45" spans="1:16" x14ac:dyDescent="0.35">
      <c r="A45" t="s">
        <v>359</v>
      </c>
      <c r="B45" t="s">
        <v>360</v>
      </c>
      <c r="C45">
        <v>96411</v>
      </c>
      <c r="D45">
        <v>255</v>
      </c>
      <c r="E45">
        <v>57920</v>
      </c>
      <c r="F45">
        <v>1092</v>
      </c>
      <c r="G45">
        <v>57777</v>
      </c>
      <c r="H45">
        <v>1082</v>
      </c>
      <c r="I45">
        <v>53806</v>
      </c>
      <c r="J45">
        <v>1072</v>
      </c>
      <c r="K45">
        <v>3971</v>
      </c>
      <c r="L45">
        <v>415</v>
      </c>
      <c r="M45">
        <v>143</v>
      </c>
      <c r="N45">
        <v>79</v>
      </c>
      <c r="O45">
        <v>38491</v>
      </c>
      <c r="P45">
        <v>1107</v>
      </c>
    </row>
    <row r="46" spans="1:16" x14ac:dyDescent="0.35">
      <c r="A46" t="s">
        <v>361</v>
      </c>
      <c r="B46" t="s">
        <v>362</v>
      </c>
      <c r="C46">
        <v>51643</v>
      </c>
      <c r="D46">
        <v>102</v>
      </c>
      <c r="E46">
        <v>28229</v>
      </c>
      <c r="F46">
        <v>752</v>
      </c>
      <c r="G46">
        <v>28113</v>
      </c>
      <c r="H46">
        <v>749</v>
      </c>
      <c r="I46">
        <v>26622</v>
      </c>
      <c r="J46">
        <v>764</v>
      </c>
      <c r="K46">
        <v>1491</v>
      </c>
      <c r="L46">
        <v>259</v>
      </c>
      <c r="M46">
        <v>116</v>
      </c>
      <c r="N46">
        <v>118</v>
      </c>
      <c r="O46">
        <v>23414</v>
      </c>
      <c r="P46">
        <v>743</v>
      </c>
    </row>
    <row r="47" spans="1:16" x14ac:dyDescent="0.35">
      <c r="A47" t="s">
        <v>363</v>
      </c>
      <c r="B47" t="s">
        <v>364</v>
      </c>
      <c r="C47">
        <v>81183</v>
      </c>
      <c r="D47">
        <v>265</v>
      </c>
      <c r="E47">
        <v>52507</v>
      </c>
      <c r="F47">
        <v>1064</v>
      </c>
      <c r="G47">
        <v>52411</v>
      </c>
      <c r="H47">
        <v>1089</v>
      </c>
      <c r="I47">
        <v>50248</v>
      </c>
      <c r="J47">
        <v>1118</v>
      </c>
      <c r="K47">
        <v>2163</v>
      </c>
      <c r="L47">
        <v>359</v>
      </c>
      <c r="M47">
        <v>96</v>
      </c>
      <c r="N47">
        <v>106</v>
      </c>
      <c r="O47">
        <v>28676</v>
      </c>
      <c r="P47">
        <v>1099</v>
      </c>
    </row>
    <row r="48" spans="1:16" x14ac:dyDescent="0.35">
      <c r="A48" t="s">
        <v>365</v>
      </c>
      <c r="B48" t="s">
        <v>366</v>
      </c>
      <c r="C48">
        <v>1919821</v>
      </c>
      <c r="D48">
        <v>1204</v>
      </c>
      <c r="E48">
        <v>1219340</v>
      </c>
      <c r="F48">
        <v>4580</v>
      </c>
      <c r="G48">
        <v>1218380</v>
      </c>
      <c r="H48">
        <v>4596</v>
      </c>
      <c r="I48">
        <v>1133085</v>
      </c>
      <c r="J48">
        <v>5502</v>
      </c>
      <c r="K48">
        <v>85295</v>
      </c>
      <c r="L48">
        <v>2847</v>
      </c>
      <c r="M48">
        <v>960</v>
      </c>
      <c r="N48">
        <v>252</v>
      </c>
      <c r="O48">
        <v>700481</v>
      </c>
      <c r="P48">
        <v>4489</v>
      </c>
    </row>
    <row r="49" spans="1:16" x14ac:dyDescent="0.35">
      <c r="A49" t="s">
        <v>367</v>
      </c>
      <c r="B49" t="s">
        <v>368</v>
      </c>
      <c r="C49">
        <v>133325</v>
      </c>
      <c r="D49">
        <v>301</v>
      </c>
      <c r="E49">
        <v>85543</v>
      </c>
      <c r="F49">
        <v>1181</v>
      </c>
      <c r="G49">
        <v>85325</v>
      </c>
      <c r="H49">
        <v>1199</v>
      </c>
      <c r="I49">
        <v>80526</v>
      </c>
      <c r="J49">
        <v>1177</v>
      </c>
      <c r="K49">
        <v>4799</v>
      </c>
      <c r="L49">
        <v>606</v>
      </c>
      <c r="M49">
        <v>218</v>
      </c>
      <c r="N49">
        <v>119</v>
      </c>
      <c r="O49">
        <v>47782</v>
      </c>
      <c r="P49">
        <v>1186</v>
      </c>
    </row>
    <row r="50" spans="1:16" x14ac:dyDescent="0.35">
      <c r="A50" t="s">
        <v>369</v>
      </c>
      <c r="B50" t="s">
        <v>370</v>
      </c>
      <c r="C50">
        <v>398553</v>
      </c>
      <c r="D50">
        <v>612</v>
      </c>
      <c r="E50">
        <v>240392</v>
      </c>
      <c r="F50">
        <v>2507</v>
      </c>
      <c r="G50">
        <v>240078</v>
      </c>
      <c r="H50">
        <v>2482</v>
      </c>
      <c r="I50">
        <v>226877</v>
      </c>
      <c r="J50">
        <v>2372</v>
      </c>
      <c r="K50">
        <v>13201</v>
      </c>
      <c r="L50">
        <v>1214</v>
      </c>
      <c r="M50">
        <v>314</v>
      </c>
      <c r="N50">
        <v>123</v>
      </c>
      <c r="O50">
        <v>158161</v>
      </c>
      <c r="P50">
        <v>2515</v>
      </c>
    </row>
    <row r="51" spans="1:16" x14ac:dyDescent="0.35">
      <c r="A51" t="s">
        <v>371</v>
      </c>
      <c r="B51" t="s">
        <v>372</v>
      </c>
      <c r="C51">
        <v>250002</v>
      </c>
      <c r="D51">
        <v>423</v>
      </c>
      <c r="E51">
        <v>158123</v>
      </c>
      <c r="F51">
        <v>1988</v>
      </c>
      <c r="G51">
        <v>158008</v>
      </c>
      <c r="H51">
        <v>1988</v>
      </c>
      <c r="I51">
        <v>148731</v>
      </c>
      <c r="J51">
        <v>1940</v>
      </c>
      <c r="K51">
        <v>9277</v>
      </c>
      <c r="L51">
        <v>885</v>
      </c>
      <c r="M51">
        <v>115</v>
      </c>
      <c r="N51">
        <v>72</v>
      </c>
      <c r="O51">
        <v>91879</v>
      </c>
      <c r="P51">
        <v>1969</v>
      </c>
    </row>
    <row r="52" spans="1:16" x14ac:dyDescent="0.35">
      <c r="A52" t="s">
        <v>373</v>
      </c>
      <c r="B52" t="s">
        <v>374</v>
      </c>
      <c r="C52">
        <v>88933</v>
      </c>
      <c r="D52">
        <v>194</v>
      </c>
      <c r="E52">
        <v>47298</v>
      </c>
      <c r="F52">
        <v>1050</v>
      </c>
      <c r="G52">
        <v>47263</v>
      </c>
      <c r="H52">
        <v>1052</v>
      </c>
      <c r="I52">
        <v>44555</v>
      </c>
      <c r="J52">
        <v>1090</v>
      </c>
      <c r="K52">
        <v>2708</v>
      </c>
      <c r="L52">
        <v>436</v>
      </c>
      <c r="M52">
        <v>35</v>
      </c>
      <c r="N52">
        <v>35</v>
      </c>
      <c r="O52">
        <v>41635</v>
      </c>
      <c r="P52">
        <v>1043</v>
      </c>
    </row>
    <row r="53" spans="1:16" x14ac:dyDescent="0.35">
      <c r="A53" t="s">
        <v>375</v>
      </c>
      <c r="B53" t="s">
        <v>376</v>
      </c>
      <c r="C53">
        <v>196661</v>
      </c>
      <c r="D53">
        <v>385</v>
      </c>
      <c r="E53">
        <v>128982</v>
      </c>
      <c r="F53">
        <v>1299</v>
      </c>
      <c r="G53">
        <v>128191</v>
      </c>
      <c r="H53">
        <v>1309</v>
      </c>
      <c r="I53">
        <v>124201</v>
      </c>
      <c r="J53">
        <v>1370</v>
      </c>
      <c r="K53">
        <v>3990</v>
      </c>
      <c r="L53">
        <v>511</v>
      </c>
      <c r="M53">
        <v>791</v>
      </c>
      <c r="N53">
        <v>223</v>
      </c>
      <c r="O53">
        <v>67679</v>
      </c>
      <c r="P53">
        <v>1323</v>
      </c>
    </row>
    <row r="54" spans="1:16" x14ac:dyDescent="0.35">
      <c r="A54" t="s">
        <v>377</v>
      </c>
      <c r="B54" t="s">
        <v>378</v>
      </c>
      <c r="C54">
        <v>129211</v>
      </c>
      <c r="D54">
        <v>308</v>
      </c>
      <c r="E54">
        <v>81094</v>
      </c>
      <c r="F54">
        <v>1204</v>
      </c>
      <c r="G54">
        <v>80936</v>
      </c>
      <c r="H54">
        <v>1195</v>
      </c>
      <c r="I54">
        <v>76251</v>
      </c>
      <c r="J54">
        <v>1208</v>
      </c>
      <c r="K54">
        <v>4685</v>
      </c>
      <c r="L54">
        <v>533</v>
      </c>
      <c r="M54">
        <v>158</v>
      </c>
      <c r="N54">
        <v>78</v>
      </c>
      <c r="O54">
        <v>48117</v>
      </c>
      <c r="P54">
        <v>1140</v>
      </c>
    </row>
    <row r="55" spans="1:16" x14ac:dyDescent="0.35">
      <c r="A55" t="s">
        <v>379</v>
      </c>
      <c r="B55" t="s">
        <v>380</v>
      </c>
      <c r="C55">
        <v>25333</v>
      </c>
      <c r="D55">
        <v>90</v>
      </c>
      <c r="E55">
        <v>14539</v>
      </c>
      <c r="F55">
        <v>369</v>
      </c>
      <c r="G55">
        <v>14528</v>
      </c>
      <c r="H55">
        <v>369</v>
      </c>
      <c r="I55">
        <v>13744</v>
      </c>
      <c r="J55">
        <v>394</v>
      </c>
      <c r="K55">
        <v>784</v>
      </c>
      <c r="L55">
        <v>171</v>
      </c>
      <c r="M55">
        <v>11</v>
      </c>
      <c r="N55">
        <v>14</v>
      </c>
      <c r="O55">
        <v>10794</v>
      </c>
      <c r="P55">
        <v>369</v>
      </c>
    </row>
    <row r="56" spans="1:16" x14ac:dyDescent="0.35">
      <c r="A56" t="s">
        <v>381</v>
      </c>
      <c r="B56" t="s">
        <v>382</v>
      </c>
      <c r="C56">
        <v>14822</v>
      </c>
      <c r="D56">
        <v>69</v>
      </c>
      <c r="E56">
        <v>8640</v>
      </c>
      <c r="F56">
        <v>276</v>
      </c>
      <c r="G56">
        <v>8588</v>
      </c>
      <c r="H56">
        <v>284</v>
      </c>
      <c r="I56">
        <v>8047</v>
      </c>
      <c r="J56">
        <v>330</v>
      </c>
      <c r="K56">
        <v>541</v>
      </c>
      <c r="L56">
        <v>134</v>
      </c>
      <c r="M56">
        <v>52</v>
      </c>
      <c r="N56">
        <v>51</v>
      </c>
      <c r="O56">
        <v>6182</v>
      </c>
      <c r="P56">
        <v>274</v>
      </c>
    </row>
    <row r="57" spans="1:16" x14ac:dyDescent="0.35">
      <c r="A57" t="s">
        <v>383</v>
      </c>
      <c r="B57" t="s">
        <v>384</v>
      </c>
      <c r="C57">
        <v>27062</v>
      </c>
      <c r="D57">
        <v>102</v>
      </c>
      <c r="E57">
        <v>15406</v>
      </c>
      <c r="F57">
        <v>401</v>
      </c>
      <c r="G57">
        <v>15406</v>
      </c>
      <c r="H57">
        <v>401</v>
      </c>
      <c r="I57">
        <v>14679</v>
      </c>
      <c r="J57">
        <v>435</v>
      </c>
      <c r="K57">
        <v>727</v>
      </c>
      <c r="L57">
        <v>157</v>
      </c>
      <c r="M57">
        <v>0</v>
      </c>
      <c r="N57">
        <v>28</v>
      </c>
      <c r="O57">
        <v>11656</v>
      </c>
      <c r="P57">
        <v>416</v>
      </c>
    </row>
    <row r="58" spans="1:16" x14ac:dyDescent="0.35">
      <c r="A58" t="s">
        <v>385</v>
      </c>
      <c r="B58" t="s">
        <v>386</v>
      </c>
      <c r="C58">
        <v>75257</v>
      </c>
      <c r="D58">
        <v>203</v>
      </c>
      <c r="E58">
        <v>44694</v>
      </c>
      <c r="F58">
        <v>705</v>
      </c>
      <c r="G58">
        <v>44679</v>
      </c>
      <c r="H58">
        <v>707</v>
      </c>
      <c r="I58">
        <v>42084</v>
      </c>
      <c r="J58">
        <v>715</v>
      </c>
      <c r="K58">
        <v>2595</v>
      </c>
      <c r="L58">
        <v>355</v>
      </c>
      <c r="M58">
        <v>15</v>
      </c>
      <c r="N58">
        <v>21</v>
      </c>
      <c r="O58">
        <v>30563</v>
      </c>
      <c r="P58">
        <v>695</v>
      </c>
    </row>
    <row r="59" spans="1:16" x14ac:dyDescent="0.35">
      <c r="A59" t="s">
        <v>387</v>
      </c>
      <c r="B59" t="s">
        <v>388</v>
      </c>
      <c r="C59">
        <v>1247838</v>
      </c>
      <c r="D59">
        <v>1098</v>
      </c>
      <c r="E59">
        <v>822477</v>
      </c>
      <c r="F59">
        <v>4024</v>
      </c>
      <c r="G59">
        <v>821529</v>
      </c>
      <c r="H59">
        <v>4006</v>
      </c>
      <c r="I59">
        <v>783717</v>
      </c>
      <c r="J59">
        <v>4300</v>
      </c>
      <c r="K59">
        <v>37812</v>
      </c>
      <c r="L59">
        <v>1617</v>
      </c>
      <c r="M59">
        <v>948</v>
      </c>
      <c r="N59">
        <v>256</v>
      </c>
      <c r="O59">
        <v>425361</v>
      </c>
      <c r="P59">
        <v>4052</v>
      </c>
    </row>
    <row r="60" spans="1:16" x14ac:dyDescent="0.35">
      <c r="A60" t="s">
        <v>389</v>
      </c>
      <c r="B60" t="s">
        <v>390</v>
      </c>
      <c r="C60">
        <v>63961</v>
      </c>
      <c r="D60">
        <v>212</v>
      </c>
      <c r="E60">
        <v>37793</v>
      </c>
      <c r="F60">
        <v>1007</v>
      </c>
      <c r="G60">
        <v>37774</v>
      </c>
      <c r="H60">
        <v>1011</v>
      </c>
      <c r="I60">
        <v>35477</v>
      </c>
      <c r="J60">
        <v>1105</v>
      </c>
      <c r="K60">
        <v>2297</v>
      </c>
      <c r="L60">
        <v>452</v>
      </c>
      <c r="M60">
        <v>19</v>
      </c>
      <c r="N60">
        <v>20</v>
      </c>
      <c r="O60">
        <v>26168</v>
      </c>
      <c r="P60">
        <v>1035</v>
      </c>
    </row>
    <row r="61" spans="1:16" x14ac:dyDescent="0.35">
      <c r="A61" t="s">
        <v>391</v>
      </c>
      <c r="B61" t="s">
        <v>392</v>
      </c>
      <c r="C61">
        <v>39428</v>
      </c>
      <c r="D61">
        <v>174</v>
      </c>
      <c r="E61">
        <v>23428</v>
      </c>
      <c r="F61">
        <v>627</v>
      </c>
      <c r="G61">
        <v>23428</v>
      </c>
      <c r="H61">
        <v>627</v>
      </c>
      <c r="I61">
        <v>22194</v>
      </c>
      <c r="J61">
        <v>639</v>
      </c>
      <c r="K61">
        <v>1234</v>
      </c>
      <c r="L61">
        <v>282</v>
      </c>
      <c r="M61">
        <v>0</v>
      </c>
      <c r="N61">
        <v>28</v>
      </c>
      <c r="O61">
        <v>16000</v>
      </c>
      <c r="P61">
        <v>620</v>
      </c>
    </row>
    <row r="62" spans="1:16" x14ac:dyDescent="0.35">
      <c r="A62" t="s">
        <v>393</v>
      </c>
      <c r="B62" t="s">
        <v>394</v>
      </c>
      <c r="C62">
        <v>89666</v>
      </c>
      <c r="D62">
        <v>165</v>
      </c>
      <c r="E62">
        <v>52190</v>
      </c>
      <c r="F62">
        <v>1091</v>
      </c>
      <c r="G62">
        <v>52166</v>
      </c>
      <c r="H62">
        <v>1091</v>
      </c>
      <c r="I62">
        <v>49388</v>
      </c>
      <c r="J62">
        <v>1001</v>
      </c>
      <c r="K62">
        <v>2778</v>
      </c>
      <c r="L62">
        <v>448</v>
      </c>
      <c r="M62">
        <v>24</v>
      </c>
      <c r="N62">
        <v>36</v>
      </c>
      <c r="O62">
        <v>37476</v>
      </c>
      <c r="P62">
        <v>1090</v>
      </c>
    </row>
    <row r="63" spans="1:16" x14ac:dyDescent="0.35">
      <c r="A63" t="s">
        <v>395</v>
      </c>
      <c r="B63" t="s">
        <v>396</v>
      </c>
      <c r="C63">
        <v>154561</v>
      </c>
      <c r="D63">
        <v>301</v>
      </c>
      <c r="E63">
        <v>90686</v>
      </c>
      <c r="F63">
        <v>1469</v>
      </c>
      <c r="G63">
        <v>90622</v>
      </c>
      <c r="H63">
        <v>1464</v>
      </c>
      <c r="I63">
        <v>86003</v>
      </c>
      <c r="J63">
        <v>1548</v>
      </c>
      <c r="K63">
        <v>4619</v>
      </c>
      <c r="L63">
        <v>650</v>
      </c>
      <c r="M63">
        <v>64</v>
      </c>
      <c r="N63">
        <v>46</v>
      </c>
      <c r="O63">
        <v>63875</v>
      </c>
      <c r="P63">
        <v>1443</v>
      </c>
    </row>
    <row r="64" spans="1:16" x14ac:dyDescent="0.35">
      <c r="A64" t="s">
        <v>397</v>
      </c>
      <c r="B64" t="s">
        <v>398</v>
      </c>
      <c r="C64">
        <v>55492</v>
      </c>
      <c r="D64">
        <v>119</v>
      </c>
      <c r="E64">
        <v>33496</v>
      </c>
      <c r="F64">
        <v>782</v>
      </c>
      <c r="G64">
        <v>33412</v>
      </c>
      <c r="H64">
        <v>779</v>
      </c>
      <c r="I64">
        <v>32155</v>
      </c>
      <c r="J64">
        <v>826</v>
      </c>
      <c r="K64">
        <v>1257</v>
      </c>
      <c r="L64">
        <v>312</v>
      </c>
      <c r="M64">
        <v>84</v>
      </c>
      <c r="N64">
        <v>61</v>
      </c>
      <c r="O64">
        <v>21996</v>
      </c>
      <c r="P64">
        <v>787</v>
      </c>
    </row>
    <row r="65" spans="1:16" x14ac:dyDescent="0.35">
      <c r="A65" t="s">
        <v>399</v>
      </c>
      <c r="B65" t="s">
        <v>400</v>
      </c>
      <c r="C65">
        <v>51012</v>
      </c>
      <c r="D65">
        <v>143</v>
      </c>
      <c r="E65">
        <v>30028</v>
      </c>
      <c r="F65">
        <v>564</v>
      </c>
      <c r="G65">
        <v>29998</v>
      </c>
      <c r="H65">
        <v>565</v>
      </c>
      <c r="I65">
        <v>28381</v>
      </c>
      <c r="J65">
        <v>683</v>
      </c>
      <c r="K65">
        <v>1617</v>
      </c>
      <c r="L65">
        <v>340</v>
      </c>
      <c r="M65">
        <v>30</v>
      </c>
      <c r="N65">
        <v>38</v>
      </c>
      <c r="O65">
        <v>20984</v>
      </c>
      <c r="P65">
        <v>572</v>
      </c>
    </row>
    <row r="66" spans="1:16" x14ac:dyDescent="0.35">
      <c r="A66" t="s">
        <v>401</v>
      </c>
      <c r="B66" t="s">
        <v>402</v>
      </c>
      <c r="C66">
        <v>73968</v>
      </c>
      <c r="D66">
        <v>237</v>
      </c>
      <c r="E66">
        <v>45495</v>
      </c>
      <c r="F66">
        <v>905</v>
      </c>
      <c r="G66">
        <v>45474</v>
      </c>
      <c r="H66">
        <v>906</v>
      </c>
      <c r="I66">
        <v>43905</v>
      </c>
      <c r="J66">
        <v>924</v>
      </c>
      <c r="K66">
        <v>1569</v>
      </c>
      <c r="L66">
        <v>256</v>
      </c>
      <c r="M66">
        <v>21</v>
      </c>
      <c r="N66">
        <v>26</v>
      </c>
      <c r="O66">
        <v>28473</v>
      </c>
      <c r="P66">
        <v>921</v>
      </c>
    </row>
    <row r="67" spans="1:16" x14ac:dyDescent="0.35">
      <c r="A67" t="s">
        <v>403</v>
      </c>
      <c r="B67" t="s">
        <v>404</v>
      </c>
      <c r="C67">
        <v>808151</v>
      </c>
      <c r="D67">
        <v>827</v>
      </c>
      <c r="E67">
        <v>528382</v>
      </c>
      <c r="F67">
        <v>2857</v>
      </c>
      <c r="G67">
        <v>528070</v>
      </c>
      <c r="H67">
        <v>2860</v>
      </c>
      <c r="I67">
        <v>496310</v>
      </c>
      <c r="J67">
        <v>3323</v>
      </c>
      <c r="K67">
        <v>31760</v>
      </c>
      <c r="L67">
        <v>1731</v>
      </c>
      <c r="M67">
        <v>312</v>
      </c>
      <c r="N67">
        <v>187</v>
      </c>
      <c r="O67">
        <v>279769</v>
      </c>
      <c r="P67">
        <v>3072</v>
      </c>
    </row>
    <row r="68" spans="1:16" x14ac:dyDescent="0.35">
      <c r="A68" t="s">
        <v>405</v>
      </c>
      <c r="B68" t="s">
        <v>406</v>
      </c>
      <c r="C68">
        <v>33375</v>
      </c>
      <c r="D68">
        <v>122</v>
      </c>
      <c r="E68">
        <v>18865</v>
      </c>
      <c r="F68">
        <v>511</v>
      </c>
      <c r="G68">
        <v>18831</v>
      </c>
      <c r="H68">
        <v>504</v>
      </c>
      <c r="I68">
        <v>18115</v>
      </c>
      <c r="J68">
        <v>575</v>
      </c>
      <c r="K68">
        <v>716</v>
      </c>
      <c r="L68">
        <v>222</v>
      </c>
      <c r="M68">
        <v>34</v>
      </c>
      <c r="N68">
        <v>33</v>
      </c>
      <c r="O68">
        <v>14510</v>
      </c>
      <c r="P68">
        <v>483</v>
      </c>
    </row>
    <row r="69" spans="1:16" x14ac:dyDescent="0.35">
      <c r="A69" t="s">
        <v>407</v>
      </c>
      <c r="B69" t="s">
        <v>408</v>
      </c>
      <c r="C69">
        <v>19576</v>
      </c>
      <c r="D69">
        <v>105</v>
      </c>
      <c r="E69">
        <v>10816</v>
      </c>
      <c r="F69">
        <v>356</v>
      </c>
      <c r="G69">
        <v>10814</v>
      </c>
      <c r="H69">
        <v>356</v>
      </c>
      <c r="I69">
        <v>10497</v>
      </c>
      <c r="J69">
        <v>363</v>
      </c>
      <c r="K69">
        <v>317</v>
      </c>
      <c r="L69">
        <v>106</v>
      </c>
      <c r="M69">
        <v>2</v>
      </c>
      <c r="N69">
        <v>5</v>
      </c>
      <c r="O69">
        <v>8760</v>
      </c>
      <c r="P69">
        <v>368</v>
      </c>
    </row>
    <row r="70" spans="1:16" x14ac:dyDescent="0.35">
      <c r="A70" t="s">
        <v>409</v>
      </c>
      <c r="B70" t="s">
        <v>410</v>
      </c>
      <c r="C70">
        <v>88933</v>
      </c>
      <c r="D70">
        <v>194</v>
      </c>
      <c r="E70">
        <v>47298</v>
      </c>
      <c r="F70">
        <v>1050</v>
      </c>
      <c r="G70">
        <v>47263</v>
      </c>
      <c r="H70">
        <v>1052</v>
      </c>
      <c r="I70">
        <v>44555</v>
      </c>
      <c r="J70">
        <v>1090</v>
      </c>
      <c r="K70">
        <v>2708</v>
      </c>
      <c r="L70">
        <v>436</v>
      </c>
      <c r="M70">
        <v>35</v>
      </c>
      <c r="N70">
        <v>35</v>
      </c>
      <c r="O70">
        <v>41635</v>
      </c>
      <c r="P70">
        <v>1043</v>
      </c>
    </row>
    <row r="71" spans="1:16" x14ac:dyDescent="0.35">
      <c r="A71" t="s">
        <v>411</v>
      </c>
      <c r="B71" t="s">
        <v>412</v>
      </c>
      <c r="C71">
        <v>141577</v>
      </c>
      <c r="D71">
        <v>226</v>
      </c>
      <c r="E71">
        <v>78092</v>
      </c>
      <c r="F71">
        <v>1099</v>
      </c>
      <c r="G71">
        <v>78037</v>
      </c>
      <c r="H71">
        <v>1107</v>
      </c>
      <c r="I71">
        <v>74562</v>
      </c>
      <c r="J71">
        <v>1205</v>
      </c>
      <c r="K71">
        <v>3475</v>
      </c>
      <c r="L71">
        <v>409</v>
      </c>
      <c r="M71">
        <v>55</v>
      </c>
      <c r="N71">
        <v>42</v>
      </c>
      <c r="O71">
        <v>63485</v>
      </c>
      <c r="P71">
        <v>1079</v>
      </c>
    </row>
    <row r="72" spans="1:16" x14ac:dyDescent="0.35">
      <c r="A72" t="s">
        <v>413</v>
      </c>
      <c r="B72" t="s">
        <v>414</v>
      </c>
      <c r="C72">
        <v>106504</v>
      </c>
      <c r="D72">
        <v>199</v>
      </c>
      <c r="E72">
        <v>63524</v>
      </c>
      <c r="F72">
        <v>934</v>
      </c>
      <c r="G72">
        <v>63410</v>
      </c>
      <c r="H72">
        <v>917</v>
      </c>
      <c r="I72">
        <v>60536</v>
      </c>
      <c r="J72">
        <v>977</v>
      </c>
      <c r="K72">
        <v>2874</v>
      </c>
      <c r="L72">
        <v>360</v>
      </c>
      <c r="M72">
        <v>114</v>
      </c>
      <c r="N72">
        <v>75</v>
      </c>
      <c r="O72">
        <v>42980</v>
      </c>
      <c r="P72">
        <v>955</v>
      </c>
    </row>
    <row r="73" spans="1:16" x14ac:dyDescent="0.35">
      <c r="A73" t="s">
        <v>415</v>
      </c>
      <c r="B73" t="s">
        <v>416</v>
      </c>
      <c r="C73">
        <v>89316</v>
      </c>
      <c r="D73">
        <v>811</v>
      </c>
      <c r="E73">
        <v>53187</v>
      </c>
      <c r="F73">
        <v>965</v>
      </c>
      <c r="G73">
        <v>53051</v>
      </c>
      <c r="H73">
        <v>963</v>
      </c>
      <c r="I73">
        <v>50770</v>
      </c>
      <c r="J73">
        <v>921</v>
      </c>
      <c r="K73">
        <v>2281</v>
      </c>
      <c r="L73">
        <v>327</v>
      </c>
      <c r="M73">
        <v>136</v>
      </c>
      <c r="N73">
        <v>68</v>
      </c>
      <c r="O73">
        <v>36129</v>
      </c>
      <c r="P73">
        <v>890</v>
      </c>
    </row>
    <row r="74" spans="1:16" x14ac:dyDescent="0.35">
      <c r="A74" t="s">
        <v>417</v>
      </c>
      <c r="B74" t="s">
        <v>418</v>
      </c>
      <c r="C74">
        <v>130963</v>
      </c>
      <c r="D74">
        <v>610</v>
      </c>
      <c r="E74">
        <v>73959</v>
      </c>
      <c r="F74">
        <v>1318</v>
      </c>
      <c r="G74">
        <v>73742</v>
      </c>
      <c r="H74">
        <v>1310</v>
      </c>
      <c r="I74">
        <v>69935</v>
      </c>
      <c r="J74">
        <v>1258</v>
      </c>
      <c r="K74">
        <v>3807</v>
      </c>
      <c r="L74">
        <v>443</v>
      </c>
      <c r="M74">
        <v>217</v>
      </c>
      <c r="N74">
        <v>84</v>
      </c>
      <c r="O74">
        <v>57004</v>
      </c>
      <c r="P74">
        <v>1324</v>
      </c>
    </row>
    <row r="75" spans="1:16" x14ac:dyDescent="0.35">
      <c r="A75" t="s">
        <v>419</v>
      </c>
      <c r="B75" t="s">
        <v>420</v>
      </c>
      <c r="C75">
        <v>91501</v>
      </c>
      <c r="D75">
        <v>425</v>
      </c>
      <c r="E75">
        <v>52415</v>
      </c>
      <c r="F75">
        <v>913</v>
      </c>
      <c r="G75">
        <v>52195</v>
      </c>
      <c r="H75">
        <v>931</v>
      </c>
      <c r="I75">
        <v>49658</v>
      </c>
      <c r="J75">
        <v>932</v>
      </c>
      <c r="K75">
        <v>2537</v>
      </c>
      <c r="L75">
        <v>316</v>
      </c>
      <c r="M75">
        <v>220</v>
      </c>
      <c r="N75">
        <v>149</v>
      </c>
      <c r="O75">
        <v>39086</v>
      </c>
      <c r="P75">
        <v>931</v>
      </c>
    </row>
    <row r="76" spans="1:16" x14ac:dyDescent="0.35">
      <c r="A76" t="s">
        <v>421</v>
      </c>
      <c r="B76" t="s">
        <v>422</v>
      </c>
      <c r="C76">
        <v>112088</v>
      </c>
      <c r="D76">
        <v>211</v>
      </c>
      <c r="E76">
        <v>71281</v>
      </c>
      <c r="F76">
        <v>816</v>
      </c>
      <c r="G76">
        <v>59997</v>
      </c>
      <c r="H76">
        <v>923</v>
      </c>
      <c r="I76">
        <v>56285</v>
      </c>
      <c r="J76">
        <v>976</v>
      </c>
      <c r="K76">
        <v>3712</v>
      </c>
      <c r="L76">
        <v>488</v>
      </c>
      <c r="M76">
        <v>11284</v>
      </c>
      <c r="N76">
        <v>638</v>
      </c>
      <c r="O76">
        <v>40807</v>
      </c>
      <c r="P76">
        <v>851</v>
      </c>
    </row>
    <row r="77" spans="1:16" x14ac:dyDescent="0.35">
      <c r="A77" t="s">
        <v>423</v>
      </c>
      <c r="B77" t="s">
        <v>424</v>
      </c>
      <c r="C77">
        <v>96411</v>
      </c>
      <c r="D77">
        <v>255</v>
      </c>
      <c r="E77">
        <v>57920</v>
      </c>
      <c r="F77">
        <v>1092</v>
      </c>
      <c r="G77">
        <v>57777</v>
      </c>
      <c r="H77">
        <v>1082</v>
      </c>
      <c r="I77">
        <v>53806</v>
      </c>
      <c r="J77">
        <v>1072</v>
      </c>
      <c r="K77">
        <v>3971</v>
      </c>
      <c r="L77">
        <v>415</v>
      </c>
      <c r="M77">
        <v>143</v>
      </c>
      <c r="N77">
        <v>79</v>
      </c>
      <c r="O77">
        <v>38491</v>
      </c>
      <c r="P77">
        <v>1107</v>
      </c>
    </row>
    <row r="78" spans="1:16" x14ac:dyDescent="0.35">
      <c r="A78" t="s">
        <v>425</v>
      </c>
      <c r="B78" t="s">
        <v>426</v>
      </c>
      <c r="C78">
        <v>118542</v>
      </c>
      <c r="D78">
        <v>961</v>
      </c>
      <c r="E78">
        <v>67758</v>
      </c>
      <c r="F78">
        <v>1356</v>
      </c>
      <c r="G78">
        <v>67606</v>
      </c>
      <c r="H78">
        <v>1354</v>
      </c>
      <c r="I78">
        <v>62569</v>
      </c>
      <c r="J78">
        <v>1391</v>
      </c>
      <c r="K78">
        <v>5037</v>
      </c>
      <c r="L78">
        <v>605</v>
      </c>
      <c r="M78">
        <v>152</v>
      </c>
      <c r="N78">
        <v>72</v>
      </c>
      <c r="O78">
        <v>50784</v>
      </c>
      <c r="P78">
        <v>1315</v>
      </c>
    </row>
    <row r="79" spans="1:16" x14ac:dyDescent="0.35">
      <c r="A79" t="s">
        <v>427</v>
      </c>
      <c r="B79" t="s">
        <v>428</v>
      </c>
      <c r="C79">
        <v>102586</v>
      </c>
      <c r="D79">
        <v>1054</v>
      </c>
      <c r="E79">
        <v>69504</v>
      </c>
      <c r="F79">
        <v>1364</v>
      </c>
      <c r="G79">
        <v>69229</v>
      </c>
      <c r="H79">
        <v>1358</v>
      </c>
      <c r="I79">
        <v>66599</v>
      </c>
      <c r="J79">
        <v>1279</v>
      </c>
      <c r="K79">
        <v>2630</v>
      </c>
      <c r="L79">
        <v>488</v>
      </c>
      <c r="M79">
        <v>275</v>
      </c>
      <c r="N79">
        <v>159</v>
      </c>
      <c r="O79">
        <v>33082</v>
      </c>
      <c r="P79">
        <v>1266</v>
      </c>
    </row>
    <row r="80" spans="1:16" x14ac:dyDescent="0.35">
      <c r="A80" t="s">
        <v>429</v>
      </c>
      <c r="B80" t="s">
        <v>430</v>
      </c>
      <c r="C80">
        <v>133653</v>
      </c>
      <c r="D80">
        <v>1077</v>
      </c>
      <c r="E80">
        <v>86065</v>
      </c>
      <c r="F80">
        <v>1352</v>
      </c>
      <c r="G80">
        <v>85880</v>
      </c>
      <c r="H80">
        <v>1343</v>
      </c>
      <c r="I80">
        <v>82219</v>
      </c>
      <c r="J80">
        <v>1455</v>
      </c>
      <c r="K80">
        <v>3661</v>
      </c>
      <c r="L80">
        <v>557</v>
      </c>
      <c r="M80">
        <v>185</v>
      </c>
      <c r="N80">
        <v>79</v>
      </c>
      <c r="O80">
        <v>47588</v>
      </c>
      <c r="P80">
        <v>1304</v>
      </c>
    </row>
    <row r="81" spans="1:16" x14ac:dyDescent="0.35">
      <c r="A81" t="s">
        <v>431</v>
      </c>
      <c r="B81" t="s">
        <v>432</v>
      </c>
      <c r="C81">
        <v>90693</v>
      </c>
      <c r="D81">
        <v>557</v>
      </c>
      <c r="E81">
        <v>54641</v>
      </c>
      <c r="F81">
        <v>866</v>
      </c>
      <c r="G81">
        <v>54577</v>
      </c>
      <c r="H81">
        <v>867</v>
      </c>
      <c r="I81">
        <v>52212</v>
      </c>
      <c r="J81">
        <v>951</v>
      </c>
      <c r="K81">
        <v>2365</v>
      </c>
      <c r="L81">
        <v>399</v>
      </c>
      <c r="M81">
        <v>64</v>
      </c>
      <c r="N81">
        <v>40</v>
      </c>
      <c r="O81">
        <v>36052</v>
      </c>
      <c r="P81">
        <v>896</v>
      </c>
    </row>
    <row r="82" spans="1:16" x14ac:dyDescent="0.35">
      <c r="A82" t="s">
        <v>433</v>
      </c>
      <c r="B82" t="s">
        <v>434</v>
      </c>
      <c r="C82">
        <v>120606</v>
      </c>
      <c r="D82">
        <v>302</v>
      </c>
      <c r="E82">
        <v>71717</v>
      </c>
      <c r="F82">
        <v>1094</v>
      </c>
      <c r="G82">
        <v>71694</v>
      </c>
      <c r="H82">
        <v>1093</v>
      </c>
      <c r="I82">
        <v>69081</v>
      </c>
      <c r="J82">
        <v>1127</v>
      </c>
      <c r="K82">
        <v>2613</v>
      </c>
      <c r="L82">
        <v>333</v>
      </c>
      <c r="M82">
        <v>23</v>
      </c>
      <c r="N82">
        <v>26</v>
      </c>
      <c r="O82">
        <v>48889</v>
      </c>
      <c r="P82">
        <v>1120</v>
      </c>
    </row>
    <row r="83" spans="1:16" x14ac:dyDescent="0.35">
      <c r="A83" t="s">
        <v>435</v>
      </c>
      <c r="B83" t="s">
        <v>436</v>
      </c>
      <c r="C83">
        <v>110069</v>
      </c>
      <c r="D83">
        <v>933</v>
      </c>
      <c r="E83">
        <v>70897</v>
      </c>
      <c r="F83">
        <v>1245</v>
      </c>
      <c r="G83">
        <v>70881</v>
      </c>
      <c r="H83">
        <v>1244</v>
      </c>
      <c r="I83">
        <v>68106</v>
      </c>
      <c r="J83">
        <v>1260</v>
      </c>
      <c r="K83">
        <v>2775</v>
      </c>
      <c r="L83">
        <v>449</v>
      </c>
      <c r="M83">
        <v>16</v>
      </c>
      <c r="N83">
        <v>22</v>
      </c>
      <c r="O83">
        <v>39172</v>
      </c>
      <c r="P83">
        <v>1167</v>
      </c>
    </row>
    <row r="84" spans="1:16" x14ac:dyDescent="0.35">
      <c r="A84" t="s">
        <v>437</v>
      </c>
      <c r="B84" t="s">
        <v>438</v>
      </c>
      <c r="C84">
        <v>86917</v>
      </c>
      <c r="D84">
        <v>1907</v>
      </c>
      <c r="E84">
        <v>57247</v>
      </c>
      <c r="F84">
        <v>1660</v>
      </c>
      <c r="G84">
        <v>57205</v>
      </c>
      <c r="H84">
        <v>1666</v>
      </c>
      <c r="I84">
        <v>52825</v>
      </c>
      <c r="J84">
        <v>1610</v>
      </c>
      <c r="K84">
        <v>4380</v>
      </c>
      <c r="L84">
        <v>634</v>
      </c>
      <c r="M84">
        <v>42</v>
      </c>
      <c r="N84">
        <v>42</v>
      </c>
      <c r="O84">
        <v>29670</v>
      </c>
      <c r="P84">
        <v>1088</v>
      </c>
    </row>
    <row r="85" spans="1:16" x14ac:dyDescent="0.35">
      <c r="A85" t="s">
        <v>439</v>
      </c>
      <c r="B85" t="s">
        <v>440</v>
      </c>
      <c r="C85">
        <v>82340</v>
      </c>
      <c r="D85">
        <v>1810</v>
      </c>
      <c r="E85">
        <v>48388</v>
      </c>
      <c r="F85">
        <v>1628</v>
      </c>
      <c r="G85">
        <v>48336</v>
      </c>
      <c r="H85">
        <v>1630</v>
      </c>
      <c r="I85">
        <v>44342</v>
      </c>
      <c r="J85">
        <v>1624</v>
      </c>
      <c r="K85">
        <v>3994</v>
      </c>
      <c r="L85">
        <v>564</v>
      </c>
      <c r="M85">
        <v>52</v>
      </c>
      <c r="N85">
        <v>47</v>
      </c>
      <c r="O85">
        <v>33952</v>
      </c>
      <c r="P85">
        <v>1552</v>
      </c>
    </row>
    <row r="86" spans="1:16" x14ac:dyDescent="0.35">
      <c r="A86" t="s">
        <v>441</v>
      </c>
      <c r="B86" t="s">
        <v>442</v>
      </c>
      <c r="C86">
        <v>102582</v>
      </c>
      <c r="D86">
        <v>1148</v>
      </c>
      <c r="E86">
        <v>65624</v>
      </c>
      <c r="F86">
        <v>1402</v>
      </c>
      <c r="G86">
        <v>65570</v>
      </c>
      <c r="H86">
        <v>1411</v>
      </c>
      <c r="I86">
        <v>62691</v>
      </c>
      <c r="J86">
        <v>1377</v>
      </c>
      <c r="K86">
        <v>2879</v>
      </c>
      <c r="L86">
        <v>471</v>
      </c>
      <c r="M86">
        <v>54</v>
      </c>
      <c r="N86">
        <v>77</v>
      </c>
      <c r="O86">
        <v>36958</v>
      </c>
      <c r="P86">
        <v>1160</v>
      </c>
    </row>
    <row r="87" spans="1:16" x14ac:dyDescent="0.35">
      <c r="A87" t="s">
        <v>443</v>
      </c>
      <c r="B87" t="s">
        <v>444</v>
      </c>
      <c r="C87">
        <v>86190</v>
      </c>
      <c r="D87">
        <v>833</v>
      </c>
      <c r="E87">
        <v>55230</v>
      </c>
      <c r="F87">
        <v>1145</v>
      </c>
      <c r="G87">
        <v>55230</v>
      </c>
      <c r="H87">
        <v>1145</v>
      </c>
      <c r="I87">
        <v>53165</v>
      </c>
      <c r="J87">
        <v>1131</v>
      </c>
      <c r="K87">
        <v>2065</v>
      </c>
      <c r="L87">
        <v>377</v>
      </c>
      <c r="M87">
        <v>0</v>
      </c>
      <c r="N87">
        <v>31</v>
      </c>
      <c r="O87">
        <v>30960</v>
      </c>
      <c r="P87">
        <v>1169</v>
      </c>
    </row>
    <row r="88" spans="1:16" x14ac:dyDescent="0.35">
      <c r="A88" t="s">
        <v>445</v>
      </c>
      <c r="B88" t="s">
        <v>446</v>
      </c>
      <c r="C88">
        <v>150191</v>
      </c>
      <c r="D88">
        <v>1021</v>
      </c>
      <c r="E88">
        <v>95657</v>
      </c>
      <c r="F88">
        <v>1442</v>
      </c>
      <c r="G88">
        <v>95616</v>
      </c>
      <c r="H88">
        <v>1442</v>
      </c>
      <c r="I88">
        <v>91654</v>
      </c>
      <c r="J88">
        <v>1499</v>
      </c>
      <c r="K88">
        <v>3962</v>
      </c>
      <c r="L88">
        <v>683</v>
      </c>
      <c r="M88">
        <v>41</v>
      </c>
      <c r="N88">
        <v>43</v>
      </c>
      <c r="O88">
        <v>54534</v>
      </c>
      <c r="P88">
        <v>1358</v>
      </c>
    </row>
    <row r="89" spans="1:16" x14ac:dyDescent="0.35">
      <c r="A89" t="s">
        <v>447</v>
      </c>
      <c r="B89" t="s">
        <v>448</v>
      </c>
      <c r="C89">
        <v>113759</v>
      </c>
      <c r="D89">
        <v>269</v>
      </c>
      <c r="E89">
        <v>67825</v>
      </c>
      <c r="F89">
        <v>920</v>
      </c>
      <c r="G89">
        <v>67750</v>
      </c>
      <c r="H89">
        <v>921</v>
      </c>
      <c r="I89">
        <v>64687</v>
      </c>
      <c r="J89">
        <v>1035</v>
      </c>
      <c r="K89">
        <v>3063</v>
      </c>
      <c r="L89">
        <v>449</v>
      </c>
      <c r="M89">
        <v>75</v>
      </c>
      <c r="N89">
        <v>50</v>
      </c>
      <c r="O89">
        <v>45934</v>
      </c>
      <c r="P89">
        <v>954</v>
      </c>
    </row>
    <row r="90" spans="1:16" x14ac:dyDescent="0.35">
      <c r="A90" t="s">
        <v>449</v>
      </c>
      <c r="B90" t="s">
        <v>450</v>
      </c>
      <c r="C90">
        <v>86653</v>
      </c>
      <c r="D90">
        <v>620</v>
      </c>
      <c r="E90">
        <v>52784</v>
      </c>
      <c r="F90">
        <v>1142</v>
      </c>
      <c r="G90">
        <v>52666</v>
      </c>
      <c r="H90">
        <v>1129</v>
      </c>
      <c r="I90">
        <v>48740</v>
      </c>
      <c r="J90">
        <v>1139</v>
      </c>
      <c r="K90">
        <v>3926</v>
      </c>
      <c r="L90">
        <v>532</v>
      </c>
      <c r="M90">
        <v>118</v>
      </c>
      <c r="N90">
        <v>62</v>
      </c>
      <c r="O90">
        <v>33869</v>
      </c>
      <c r="P90">
        <v>1163</v>
      </c>
    </row>
    <row r="91" spans="1:16" x14ac:dyDescent="0.35">
      <c r="A91" t="s">
        <v>451</v>
      </c>
      <c r="B91" t="s">
        <v>452</v>
      </c>
      <c r="C91">
        <v>87810</v>
      </c>
      <c r="D91">
        <v>640</v>
      </c>
      <c r="E91">
        <v>53812</v>
      </c>
      <c r="F91">
        <v>859</v>
      </c>
      <c r="G91">
        <v>53650</v>
      </c>
      <c r="H91">
        <v>854</v>
      </c>
      <c r="I91">
        <v>51242</v>
      </c>
      <c r="J91">
        <v>885</v>
      </c>
      <c r="K91">
        <v>2408</v>
      </c>
      <c r="L91">
        <v>399</v>
      </c>
      <c r="M91">
        <v>162</v>
      </c>
      <c r="N91">
        <v>98</v>
      </c>
      <c r="O91">
        <v>33998</v>
      </c>
      <c r="P91">
        <v>911</v>
      </c>
    </row>
    <row r="92" spans="1:16" x14ac:dyDescent="0.35">
      <c r="A92" t="s">
        <v>453</v>
      </c>
      <c r="B92" t="s">
        <v>454</v>
      </c>
      <c r="C92">
        <v>91340</v>
      </c>
      <c r="D92">
        <v>1033</v>
      </c>
      <c r="E92">
        <v>60493</v>
      </c>
      <c r="F92">
        <v>1437</v>
      </c>
      <c r="G92">
        <v>60424</v>
      </c>
      <c r="H92">
        <v>1442</v>
      </c>
      <c r="I92">
        <v>58014</v>
      </c>
      <c r="J92">
        <v>1544</v>
      </c>
      <c r="K92">
        <v>2410</v>
      </c>
      <c r="L92">
        <v>474</v>
      </c>
      <c r="M92">
        <v>69</v>
      </c>
      <c r="N92">
        <v>56</v>
      </c>
      <c r="O92">
        <v>30847</v>
      </c>
      <c r="P92">
        <v>1243</v>
      </c>
    </row>
    <row r="93" spans="1:16" x14ac:dyDescent="0.35">
      <c r="A93" t="s">
        <v>455</v>
      </c>
      <c r="B93" t="s">
        <v>456</v>
      </c>
      <c r="C93">
        <v>108230</v>
      </c>
      <c r="D93">
        <v>1229</v>
      </c>
      <c r="E93">
        <v>66712</v>
      </c>
      <c r="F93">
        <v>1412</v>
      </c>
      <c r="G93">
        <v>66633</v>
      </c>
      <c r="H93">
        <v>1418</v>
      </c>
      <c r="I93">
        <v>64519</v>
      </c>
      <c r="J93">
        <v>1443</v>
      </c>
      <c r="K93">
        <v>2114</v>
      </c>
      <c r="L93">
        <v>534</v>
      </c>
      <c r="M93">
        <v>79</v>
      </c>
      <c r="N93">
        <v>63</v>
      </c>
      <c r="O93">
        <v>41518</v>
      </c>
      <c r="P93">
        <v>1289</v>
      </c>
    </row>
    <row r="94" spans="1:16" x14ac:dyDescent="0.35">
      <c r="A94" t="s">
        <v>457</v>
      </c>
      <c r="B94" t="s">
        <v>458</v>
      </c>
      <c r="C94">
        <v>93663</v>
      </c>
      <c r="D94">
        <v>1001</v>
      </c>
      <c r="E94">
        <v>60338</v>
      </c>
      <c r="F94">
        <v>1276</v>
      </c>
      <c r="G94">
        <v>60314</v>
      </c>
      <c r="H94">
        <v>1279</v>
      </c>
      <c r="I94">
        <v>58405</v>
      </c>
      <c r="J94">
        <v>1326</v>
      </c>
      <c r="K94">
        <v>1909</v>
      </c>
      <c r="L94">
        <v>402</v>
      </c>
      <c r="M94">
        <v>24</v>
      </c>
      <c r="N94">
        <v>40</v>
      </c>
      <c r="O94">
        <v>33325</v>
      </c>
      <c r="P94">
        <v>1552</v>
      </c>
    </row>
    <row r="95" spans="1:16" x14ac:dyDescent="0.35">
      <c r="A95" t="s">
        <v>459</v>
      </c>
      <c r="B95" t="s">
        <v>460</v>
      </c>
      <c r="C95">
        <v>128022</v>
      </c>
      <c r="D95">
        <v>1194</v>
      </c>
      <c r="E95">
        <v>82194</v>
      </c>
      <c r="F95">
        <v>1512</v>
      </c>
      <c r="G95">
        <v>82151</v>
      </c>
      <c r="H95">
        <v>1505</v>
      </c>
      <c r="I95">
        <v>78602</v>
      </c>
      <c r="J95">
        <v>1498</v>
      </c>
      <c r="K95">
        <v>3549</v>
      </c>
      <c r="L95">
        <v>467</v>
      </c>
      <c r="M95">
        <v>43</v>
      </c>
      <c r="N95">
        <v>32</v>
      </c>
      <c r="O95">
        <v>45828</v>
      </c>
      <c r="P95">
        <v>1396</v>
      </c>
    </row>
    <row r="96" spans="1:16" x14ac:dyDescent="0.35">
      <c r="A96" t="s">
        <v>461</v>
      </c>
      <c r="B96" t="s">
        <v>462</v>
      </c>
      <c r="C96">
        <v>121285</v>
      </c>
      <c r="D96">
        <v>2113</v>
      </c>
      <c r="E96">
        <v>69253</v>
      </c>
      <c r="F96">
        <v>1942</v>
      </c>
      <c r="G96">
        <v>69145</v>
      </c>
      <c r="H96">
        <v>1949</v>
      </c>
      <c r="I96">
        <v>63058</v>
      </c>
      <c r="J96">
        <v>1946</v>
      </c>
      <c r="K96">
        <v>6087</v>
      </c>
      <c r="L96">
        <v>668</v>
      </c>
      <c r="M96">
        <v>108</v>
      </c>
      <c r="N96">
        <v>81</v>
      </c>
      <c r="O96">
        <v>52032</v>
      </c>
      <c r="P96">
        <v>1859</v>
      </c>
    </row>
    <row r="97" spans="1:16" x14ac:dyDescent="0.35">
      <c r="A97" t="s">
        <v>463</v>
      </c>
      <c r="B97" t="s">
        <v>464</v>
      </c>
      <c r="C97">
        <v>99500</v>
      </c>
      <c r="D97">
        <v>2016</v>
      </c>
      <c r="E97">
        <v>63072</v>
      </c>
      <c r="F97">
        <v>2072</v>
      </c>
      <c r="G97">
        <v>63005</v>
      </c>
      <c r="H97">
        <v>2071</v>
      </c>
      <c r="I97">
        <v>59584</v>
      </c>
      <c r="J97">
        <v>2079</v>
      </c>
      <c r="K97">
        <v>3421</v>
      </c>
      <c r="L97">
        <v>527</v>
      </c>
      <c r="M97">
        <v>67</v>
      </c>
      <c r="N97">
        <v>40</v>
      </c>
      <c r="O97">
        <v>36428</v>
      </c>
      <c r="P97">
        <v>1356</v>
      </c>
    </row>
    <row r="98" spans="1:16" x14ac:dyDescent="0.35">
      <c r="A98" t="s">
        <v>465</v>
      </c>
      <c r="B98" t="s">
        <v>466</v>
      </c>
      <c r="C98">
        <v>137937</v>
      </c>
      <c r="D98">
        <v>1151</v>
      </c>
      <c r="E98">
        <v>87070</v>
      </c>
      <c r="F98">
        <v>1531</v>
      </c>
      <c r="G98">
        <v>86965</v>
      </c>
      <c r="H98">
        <v>1527</v>
      </c>
      <c r="I98">
        <v>82812</v>
      </c>
      <c r="J98">
        <v>1626</v>
      </c>
      <c r="K98">
        <v>4153</v>
      </c>
      <c r="L98">
        <v>584</v>
      </c>
      <c r="M98">
        <v>105</v>
      </c>
      <c r="N98">
        <v>75</v>
      </c>
      <c r="O98">
        <v>50867</v>
      </c>
      <c r="P98">
        <v>1507</v>
      </c>
    </row>
    <row r="99" spans="1:16" x14ac:dyDescent="0.35">
      <c r="A99" t="s">
        <v>467</v>
      </c>
      <c r="B99" t="s">
        <v>468</v>
      </c>
      <c r="C99">
        <v>145309</v>
      </c>
      <c r="D99">
        <v>233</v>
      </c>
      <c r="E99">
        <v>87377</v>
      </c>
      <c r="F99">
        <v>1045</v>
      </c>
      <c r="G99">
        <v>87308</v>
      </c>
      <c r="H99">
        <v>1031</v>
      </c>
      <c r="I99">
        <v>83648</v>
      </c>
      <c r="J99">
        <v>1094</v>
      </c>
      <c r="K99">
        <v>3660</v>
      </c>
      <c r="L99">
        <v>417</v>
      </c>
      <c r="M99">
        <v>69</v>
      </c>
      <c r="N99">
        <v>63</v>
      </c>
      <c r="O99">
        <v>57932</v>
      </c>
      <c r="P99">
        <v>1103</v>
      </c>
    </row>
    <row r="100" spans="1:16" x14ac:dyDescent="0.35">
      <c r="A100" t="s">
        <v>469</v>
      </c>
      <c r="B100" t="s">
        <v>470</v>
      </c>
      <c r="C100">
        <v>95530</v>
      </c>
      <c r="D100">
        <v>178</v>
      </c>
      <c r="E100">
        <v>57310</v>
      </c>
      <c r="F100">
        <v>895</v>
      </c>
      <c r="G100">
        <v>57114</v>
      </c>
      <c r="H100">
        <v>901</v>
      </c>
      <c r="I100">
        <v>54363</v>
      </c>
      <c r="J100">
        <v>949</v>
      </c>
      <c r="K100">
        <v>2751</v>
      </c>
      <c r="L100">
        <v>356</v>
      </c>
      <c r="M100">
        <v>196</v>
      </c>
      <c r="N100">
        <v>76</v>
      </c>
      <c r="O100">
        <v>38220</v>
      </c>
      <c r="P100">
        <v>882</v>
      </c>
    </row>
    <row r="101" spans="1:16" x14ac:dyDescent="0.35">
      <c r="A101" t="s">
        <v>471</v>
      </c>
      <c r="B101" t="s">
        <v>472</v>
      </c>
      <c r="C101">
        <v>82619</v>
      </c>
      <c r="D101">
        <v>227</v>
      </c>
      <c r="E101">
        <v>49476</v>
      </c>
      <c r="F101">
        <v>798</v>
      </c>
      <c r="G101">
        <v>49380</v>
      </c>
      <c r="H101">
        <v>799</v>
      </c>
      <c r="I101">
        <v>47293</v>
      </c>
      <c r="J101">
        <v>791</v>
      </c>
      <c r="K101">
        <v>2087</v>
      </c>
      <c r="L101">
        <v>311</v>
      </c>
      <c r="M101">
        <v>96</v>
      </c>
      <c r="N101">
        <v>49</v>
      </c>
      <c r="O101">
        <v>33143</v>
      </c>
      <c r="P101">
        <v>799</v>
      </c>
    </row>
    <row r="102" spans="1:16" x14ac:dyDescent="0.35">
      <c r="A102" t="s">
        <v>473</v>
      </c>
      <c r="B102" t="s">
        <v>474</v>
      </c>
      <c r="C102">
        <v>129211</v>
      </c>
      <c r="D102">
        <v>308</v>
      </c>
      <c r="E102">
        <v>81094</v>
      </c>
      <c r="F102">
        <v>1204</v>
      </c>
      <c r="G102">
        <v>80936</v>
      </c>
      <c r="H102">
        <v>1195</v>
      </c>
      <c r="I102">
        <v>76251</v>
      </c>
      <c r="J102">
        <v>1208</v>
      </c>
      <c r="K102">
        <v>4685</v>
      </c>
      <c r="L102">
        <v>533</v>
      </c>
      <c r="M102">
        <v>158</v>
      </c>
      <c r="N102">
        <v>78</v>
      </c>
      <c r="O102">
        <v>48117</v>
      </c>
      <c r="P102">
        <v>1140</v>
      </c>
    </row>
    <row r="103" spans="1:16" x14ac:dyDescent="0.35">
      <c r="A103" t="s">
        <v>475</v>
      </c>
      <c r="B103" t="s">
        <v>476</v>
      </c>
      <c r="C103">
        <v>96704</v>
      </c>
      <c r="D103">
        <v>987</v>
      </c>
      <c r="E103">
        <v>64603</v>
      </c>
      <c r="F103">
        <v>1143</v>
      </c>
      <c r="G103">
        <v>64220</v>
      </c>
      <c r="H103">
        <v>1148</v>
      </c>
      <c r="I103">
        <v>62613</v>
      </c>
      <c r="J103">
        <v>1207</v>
      </c>
      <c r="K103">
        <v>1607</v>
      </c>
      <c r="L103">
        <v>260</v>
      </c>
      <c r="M103">
        <v>383</v>
      </c>
      <c r="N103">
        <v>118</v>
      </c>
      <c r="O103">
        <v>32101</v>
      </c>
      <c r="P103">
        <v>1082</v>
      </c>
    </row>
    <row r="104" spans="1:16" x14ac:dyDescent="0.35">
      <c r="A104" t="s">
        <v>477</v>
      </c>
      <c r="B104" t="s">
        <v>478</v>
      </c>
      <c r="C104">
        <v>99957</v>
      </c>
      <c r="D104">
        <v>1009</v>
      </c>
      <c r="E104">
        <v>64379</v>
      </c>
      <c r="F104">
        <v>1275</v>
      </c>
      <c r="G104">
        <v>63971</v>
      </c>
      <c r="H104">
        <v>1306</v>
      </c>
      <c r="I104">
        <v>61588</v>
      </c>
      <c r="J104">
        <v>1336</v>
      </c>
      <c r="K104">
        <v>2383</v>
      </c>
      <c r="L104">
        <v>420</v>
      </c>
      <c r="M104">
        <v>408</v>
      </c>
      <c r="N104">
        <v>218</v>
      </c>
      <c r="O104">
        <v>35578</v>
      </c>
      <c r="P104">
        <v>1066</v>
      </c>
    </row>
    <row r="105" spans="1:16" x14ac:dyDescent="0.35">
      <c r="A105" t="s">
        <v>479</v>
      </c>
      <c r="B105" t="s">
        <v>480</v>
      </c>
      <c r="C105">
        <v>133325</v>
      </c>
      <c r="D105">
        <v>301</v>
      </c>
      <c r="E105">
        <v>85543</v>
      </c>
      <c r="F105">
        <v>1181</v>
      </c>
      <c r="G105">
        <v>85325</v>
      </c>
      <c r="H105">
        <v>1199</v>
      </c>
      <c r="I105">
        <v>80526</v>
      </c>
      <c r="J105">
        <v>1177</v>
      </c>
      <c r="K105">
        <v>4799</v>
      </c>
      <c r="L105">
        <v>606</v>
      </c>
      <c r="M105">
        <v>218</v>
      </c>
      <c r="N105">
        <v>119</v>
      </c>
      <c r="O105">
        <v>47782</v>
      </c>
      <c r="P105">
        <v>1186</v>
      </c>
    </row>
    <row r="106" spans="1:16" x14ac:dyDescent="0.35">
      <c r="A106" t="s">
        <v>481</v>
      </c>
      <c r="B106" t="s">
        <v>482</v>
      </c>
      <c r="C106">
        <v>94196</v>
      </c>
      <c r="D106">
        <v>1013</v>
      </c>
      <c r="E106">
        <v>60726</v>
      </c>
      <c r="F106">
        <v>1541</v>
      </c>
      <c r="G106">
        <v>60647</v>
      </c>
      <c r="H106">
        <v>1532</v>
      </c>
      <c r="I106">
        <v>55840</v>
      </c>
      <c r="J106">
        <v>1608</v>
      </c>
      <c r="K106">
        <v>4807</v>
      </c>
      <c r="L106">
        <v>628</v>
      </c>
      <c r="M106">
        <v>79</v>
      </c>
      <c r="N106">
        <v>73</v>
      </c>
      <c r="O106">
        <v>33470</v>
      </c>
      <c r="P106">
        <v>1496</v>
      </c>
    </row>
    <row r="107" spans="1:16" x14ac:dyDescent="0.35">
      <c r="A107" t="s">
        <v>483</v>
      </c>
      <c r="B107" t="s">
        <v>484</v>
      </c>
      <c r="C107">
        <v>170834</v>
      </c>
      <c r="D107">
        <v>959</v>
      </c>
      <c r="E107">
        <v>109233</v>
      </c>
      <c r="F107">
        <v>1730</v>
      </c>
      <c r="G107">
        <v>109077</v>
      </c>
      <c r="H107">
        <v>1730</v>
      </c>
      <c r="I107">
        <v>105046</v>
      </c>
      <c r="J107">
        <v>1755</v>
      </c>
      <c r="K107">
        <v>4031</v>
      </c>
      <c r="L107">
        <v>625</v>
      </c>
      <c r="M107">
        <v>156</v>
      </c>
      <c r="N107">
        <v>77</v>
      </c>
      <c r="O107">
        <v>61601</v>
      </c>
      <c r="P107">
        <v>1480</v>
      </c>
    </row>
    <row r="108" spans="1:16" x14ac:dyDescent="0.35">
      <c r="A108" t="s">
        <v>485</v>
      </c>
      <c r="B108" t="s">
        <v>486</v>
      </c>
      <c r="C108">
        <v>93347</v>
      </c>
      <c r="D108">
        <v>237</v>
      </c>
      <c r="E108">
        <v>53529</v>
      </c>
      <c r="F108">
        <v>921</v>
      </c>
      <c r="G108">
        <v>53480</v>
      </c>
      <c r="H108">
        <v>925</v>
      </c>
      <c r="I108">
        <v>51116</v>
      </c>
      <c r="J108">
        <v>961</v>
      </c>
      <c r="K108">
        <v>2364</v>
      </c>
      <c r="L108">
        <v>320</v>
      </c>
      <c r="M108">
        <v>49</v>
      </c>
      <c r="N108">
        <v>24</v>
      </c>
      <c r="O108">
        <v>39818</v>
      </c>
      <c r="P108">
        <v>927</v>
      </c>
    </row>
    <row r="109" spans="1:16" x14ac:dyDescent="0.35">
      <c r="A109" t="s">
        <v>487</v>
      </c>
      <c r="B109" t="s">
        <v>488</v>
      </c>
      <c r="C109">
        <v>108373</v>
      </c>
      <c r="D109">
        <v>812</v>
      </c>
      <c r="E109">
        <v>59821</v>
      </c>
      <c r="F109">
        <v>1316</v>
      </c>
      <c r="G109">
        <v>59804</v>
      </c>
      <c r="H109">
        <v>1312</v>
      </c>
      <c r="I109">
        <v>55618</v>
      </c>
      <c r="J109">
        <v>1264</v>
      </c>
      <c r="K109">
        <v>4186</v>
      </c>
      <c r="L109">
        <v>551</v>
      </c>
      <c r="M109">
        <v>17</v>
      </c>
      <c r="N109">
        <v>24</v>
      </c>
      <c r="O109">
        <v>48552</v>
      </c>
      <c r="P109">
        <v>1326</v>
      </c>
    </row>
    <row r="110" spans="1:16" x14ac:dyDescent="0.35">
      <c r="A110" t="s">
        <v>489</v>
      </c>
      <c r="B110" t="s">
        <v>490</v>
      </c>
      <c r="C110">
        <v>132666</v>
      </c>
      <c r="D110">
        <v>861</v>
      </c>
      <c r="E110">
        <v>76049</v>
      </c>
      <c r="F110">
        <v>1207</v>
      </c>
      <c r="G110">
        <v>76015</v>
      </c>
      <c r="H110">
        <v>1206</v>
      </c>
      <c r="I110">
        <v>71167</v>
      </c>
      <c r="J110">
        <v>1176</v>
      </c>
      <c r="K110">
        <v>4848</v>
      </c>
      <c r="L110">
        <v>567</v>
      </c>
      <c r="M110">
        <v>34</v>
      </c>
      <c r="N110">
        <v>42</v>
      </c>
      <c r="O110">
        <v>56617</v>
      </c>
      <c r="P110">
        <v>1012</v>
      </c>
    </row>
    <row r="111" spans="1:16" x14ac:dyDescent="0.35">
      <c r="A111" t="s">
        <v>491</v>
      </c>
      <c r="B111" t="s">
        <v>492</v>
      </c>
      <c r="C111">
        <v>89666</v>
      </c>
      <c r="D111">
        <v>165</v>
      </c>
      <c r="E111">
        <v>52190</v>
      </c>
      <c r="F111">
        <v>1091</v>
      </c>
      <c r="G111">
        <v>52166</v>
      </c>
      <c r="H111">
        <v>1091</v>
      </c>
      <c r="I111">
        <v>49388</v>
      </c>
      <c r="J111">
        <v>1001</v>
      </c>
      <c r="K111">
        <v>2778</v>
      </c>
      <c r="L111">
        <v>448</v>
      </c>
      <c r="M111">
        <v>24</v>
      </c>
      <c r="N111">
        <v>36</v>
      </c>
      <c r="O111">
        <v>37476</v>
      </c>
      <c r="P111">
        <v>1090</v>
      </c>
    </row>
    <row r="112" spans="1:16" x14ac:dyDescent="0.35">
      <c r="A112" t="s">
        <v>493</v>
      </c>
      <c r="B112" t="s">
        <v>494</v>
      </c>
      <c r="C112">
        <v>105142</v>
      </c>
      <c r="D112">
        <v>654</v>
      </c>
      <c r="E112">
        <v>62699</v>
      </c>
      <c r="F112">
        <v>951</v>
      </c>
      <c r="G112">
        <v>62650</v>
      </c>
      <c r="H112">
        <v>958</v>
      </c>
      <c r="I112">
        <v>58772</v>
      </c>
      <c r="J112">
        <v>1001</v>
      </c>
      <c r="K112">
        <v>3878</v>
      </c>
      <c r="L112">
        <v>504</v>
      </c>
      <c r="M112">
        <v>49</v>
      </c>
      <c r="N112">
        <v>44</v>
      </c>
      <c r="O112">
        <v>42443</v>
      </c>
      <c r="P112">
        <v>1058</v>
      </c>
    </row>
    <row r="113" spans="1:16" x14ac:dyDescent="0.35">
      <c r="A113" t="s">
        <v>495</v>
      </c>
      <c r="B113" t="s">
        <v>496</v>
      </c>
      <c r="C113">
        <v>91716</v>
      </c>
      <c r="D113">
        <v>639</v>
      </c>
      <c r="E113">
        <v>53129</v>
      </c>
      <c r="F113">
        <v>811</v>
      </c>
      <c r="G113">
        <v>53055</v>
      </c>
      <c r="H113">
        <v>814</v>
      </c>
      <c r="I113">
        <v>50088</v>
      </c>
      <c r="J113">
        <v>748</v>
      </c>
      <c r="K113">
        <v>2967</v>
      </c>
      <c r="L113">
        <v>371</v>
      </c>
      <c r="M113">
        <v>74</v>
      </c>
      <c r="N113">
        <v>56</v>
      </c>
      <c r="O113">
        <v>38587</v>
      </c>
      <c r="P113">
        <v>822</v>
      </c>
    </row>
    <row r="114" spans="1:16" x14ac:dyDescent="0.35">
      <c r="A114" t="s">
        <v>497</v>
      </c>
      <c r="B114" t="s">
        <v>498</v>
      </c>
      <c r="C114">
        <v>100462</v>
      </c>
      <c r="D114">
        <v>165</v>
      </c>
      <c r="E114">
        <v>55532</v>
      </c>
      <c r="F114">
        <v>791</v>
      </c>
      <c r="G114">
        <v>55472</v>
      </c>
      <c r="H114">
        <v>788</v>
      </c>
      <c r="I114">
        <v>52162</v>
      </c>
      <c r="J114">
        <v>764</v>
      </c>
      <c r="K114">
        <v>3310</v>
      </c>
      <c r="L114">
        <v>400</v>
      </c>
      <c r="M114">
        <v>60</v>
      </c>
      <c r="N114">
        <v>35</v>
      </c>
      <c r="O114">
        <v>44930</v>
      </c>
      <c r="P114">
        <v>809</v>
      </c>
    </row>
    <row r="115" spans="1:16" x14ac:dyDescent="0.35">
      <c r="A115" t="s">
        <v>499</v>
      </c>
      <c r="B115" t="s">
        <v>500</v>
      </c>
      <c r="C115">
        <v>103384</v>
      </c>
      <c r="D115">
        <v>202</v>
      </c>
      <c r="E115">
        <v>57477</v>
      </c>
      <c r="F115">
        <v>1087</v>
      </c>
      <c r="G115">
        <v>57439</v>
      </c>
      <c r="H115">
        <v>1091</v>
      </c>
      <c r="I115">
        <v>54284</v>
      </c>
      <c r="J115">
        <v>1181</v>
      </c>
      <c r="K115">
        <v>3155</v>
      </c>
      <c r="L115">
        <v>458</v>
      </c>
      <c r="M115">
        <v>38</v>
      </c>
      <c r="N115">
        <v>38</v>
      </c>
      <c r="O115">
        <v>45907</v>
      </c>
      <c r="P115">
        <v>1100</v>
      </c>
    </row>
    <row r="116" spans="1:16" x14ac:dyDescent="0.35">
      <c r="A116" t="s">
        <v>501</v>
      </c>
      <c r="B116" t="s">
        <v>502</v>
      </c>
      <c r="C116">
        <v>93535</v>
      </c>
      <c r="D116">
        <v>540</v>
      </c>
      <c r="E116">
        <v>54172</v>
      </c>
      <c r="F116">
        <v>1166</v>
      </c>
      <c r="G116">
        <v>54153</v>
      </c>
      <c r="H116">
        <v>1167</v>
      </c>
      <c r="I116">
        <v>50682</v>
      </c>
      <c r="J116">
        <v>1297</v>
      </c>
      <c r="K116">
        <v>3471</v>
      </c>
      <c r="L116">
        <v>533</v>
      </c>
      <c r="M116">
        <v>19</v>
      </c>
      <c r="N116">
        <v>20</v>
      </c>
      <c r="O116">
        <v>39363</v>
      </c>
      <c r="P116">
        <v>1257</v>
      </c>
    </row>
    <row r="117" spans="1:16" x14ac:dyDescent="0.35">
      <c r="A117" t="s">
        <v>503</v>
      </c>
      <c r="B117" t="s">
        <v>504</v>
      </c>
      <c r="C117">
        <v>124987</v>
      </c>
      <c r="D117">
        <v>522</v>
      </c>
      <c r="E117">
        <v>74307</v>
      </c>
      <c r="F117">
        <v>1356</v>
      </c>
      <c r="G117">
        <v>74243</v>
      </c>
      <c r="H117">
        <v>1350</v>
      </c>
      <c r="I117">
        <v>70798</v>
      </c>
      <c r="J117">
        <v>1390</v>
      </c>
      <c r="K117">
        <v>3445</v>
      </c>
      <c r="L117">
        <v>572</v>
      </c>
      <c r="M117">
        <v>64</v>
      </c>
      <c r="N117">
        <v>46</v>
      </c>
      <c r="O117">
        <v>50680</v>
      </c>
      <c r="P117">
        <v>1311</v>
      </c>
    </row>
    <row r="118" spans="1:16" x14ac:dyDescent="0.35">
      <c r="A118" t="s">
        <v>505</v>
      </c>
      <c r="B118" t="s">
        <v>506</v>
      </c>
      <c r="C118">
        <v>97941</v>
      </c>
      <c r="D118">
        <v>751</v>
      </c>
      <c r="E118">
        <v>60395</v>
      </c>
      <c r="F118">
        <v>1231</v>
      </c>
      <c r="G118">
        <v>60353</v>
      </c>
      <c r="H118">
        <v>1228</v>
      </c>
      <c r="I118">
        <v>57619</v>
      </c>
      <c r="J118">
        <v>1281</v>
      </c>
      <c r="K118">
        <v>2734</v>
      </c>
      <c r="L118">
        <v>462</v>
      </c>
      <c r="M118">
        <v>42</v>
      </c>
      <c r="N118">
        <v>58</v>
      </c>
      <c r="O118">
        <v>37546</v>
      </c>
      <c r="P118">
        <v>1152</v>
      </c>
    </row>
    <row r="119" spans="1:16" x14ac:dyDescent="0.35">
      <c r="A119" t="s">
        <v>507</v>
      </c>
      <c r="B119" t="s">
        <v>508</v>
      </c>
      <c r="C119">
        <v>121129</v>
      </c>
      <c r="D119">
        <v>735</v>
      </c>
      <c r="E119">
        <v>76730</v>
      </c>
      <c r="F119">
        <v>1302</v>
      </c>
      <c r="G119">
        <v>76540</v>
      </c>
      <c r="H119">
        <v>1335</v>
      </c>
      <c r="I119">
        <v>72630</v>
      </c>
      <c r="J119">
        <v>1335</v>
      </c>
      <c r="K119">
        <v>3910</v>
      </c>
      <c r="L119">
        <v>523</v>
      </c>
      <c r="M119">
        <v>190</v>
      </c>
      <c r="N119">
        <v>131</v>
      </c>
      <c r="O119">
        <v>44399</v>
      </c>
      <c r="P119">
        <v>1313</v>
      </c>
    </row>
    <row r="120" spans="1:16" x14ac:dyDescent="0.35">
      <c r="A120" t="s">
        <v>509</v>
      </c>
      <c r="B120" t="s">
        <v>510</v>
      </c>
      <c r="C120">
        <v>111216</v>
      </c>
      <c r="D120">
        <v>555</v>
      </c>
      <c r="E120">
        <v>73039</v>
      </c>
      <c r="F120">
        <v>1304</v>
      </c>
      <c r="G120">
        <v>72890</v>
      </c>
      <c r="H120">
        <v>1314</v>
      </c>
      <c r="I120">
        <v>69822</v>
      </c>
      <c r="J120">
        <v>1394</v>
      </c>
      <c r="K120">
        <v>3068</v>
      </c>
      <c r="L120">
        <v>490</v>
      </c>
      <c r="M120">
        <v>149</v>
      </c>
      <c r="N120">
        <v>126</v>
      </c>
      <c r="O120">
        <v>38177</v>
      </c>
      <c r="P120">
        <v>1207</v>
      </c>
    </row>
    <row r="121" spans="1:16" x14ac:dyDescent="0.35">
      <c r="A121" t="s">
        <v>511</v>
      </c>
      <c r="B121" t="s">
        <v>512</v>
      </c>
      <c r="C121">
        <v>100846</v>
      </c>
      <c r="D121">
        <v>1039</v>
      </c>
      <c r="E121">
        <v>64281</v>
      </c>
      <c r="F121">
        <v>1425</v>
      </c>
      <c r="G121">
        <v>63578</v>
      </c>
      <c r="H121">
        <v>1465</v>
      </c>
      <c r="I121">
        <v>60130</v>
      </c>
      <c r="J121">
        <v>1395</v>
      </c>
      <c r="K121">
        <v>3448</v>
      </c>
      <c r="L121">
        <v>561</v>
      </c>
      <c r="M121">
        <v>703</v>
      </c>
      <c r="N121">
        <v>226</v>
      </c>
      <c r="O121">
        <v>36565</v>
      </c>
      <c r="P121">
        <v>1262</v>
      </c>
    </row>
    <row r="122" spans="1:16" x14ac:dyDescent="0.35">
      <c r="A122" t="s">
        <v>513</v>
      </c>
      <c r="B122" t="s">
        <v>514</v>
      </c>
      <c r="C122">
        <v>104519</v>
      </c>
      <c r="D122">
        <v>1160</v>
      </c>
      <c r="E122">
        <v>65792</v>
      </c>
      <c r="F122">
        <v>1614</v>
      </c>
      <c r="G122">
        <v>65732</v>
      </c>
      <c r="H122">
        <v>1621</v>
      </c>
      <c r="I122">
        <v>61772</v>
      </c>
      <c r="J122">
        <v>1573</v>
      </c>
      <c r="K122">
        <v>3960</v>
      </c>
      <c r="L122">
        <v>493</v>
      </c>
      <c r="M122">
        <v>60</v>
      </c>
      <c r="N122">
        <v>54</v>
      </c>
      <c r="O122">
        <v>38727</v>
      </c>
      <c r="P122">
        <v>1215</v>
      </c>
    </row>
    <row r="123" spans="1:16" x14ac:dyDescent="0.35">
      <c r="A123" t="s">
        <v>515</v>
      </c>
      <c r="B123" t="s">
        <v>516</v>
      </c>
      <c r="C123">
        <v>107429</v>
      </c>
      <c r="D123">
        <v>1156</v>
      </c>
      <c r="E123">
        <v>68442</v>
      </c>
      <c r="F123">
        <v>1448</v>
      </c>
      <c r="G123">
        <v>65413</v>
      </c>
      <c r="H123">
        <v>1386</v>
      </c>
      <c r="I123">
        <v>62265</v>
      </c>
      <c r="J123">
        <v>1290</v>
      </c>
      <c r="K123">
        <v>3148</v>
      </c>
      <c r="L123">
        <v>508</v>
      </c>
      <c r="M123">
        <v>3029</v>
      </c>
      <c r="N123">
        <v>355</v>
      </c>
      <c r="O123">
        <v>38987</v>
      </c>
      <c r="P123">
        <v>1303</v>
      </c>
    </row>
    <row r="124" spans="1:16" x14ac:dyDescent="0.35">
      <c r="A124" t="s">
        <v>517</v>
      </c>
      <c r="B124" t="s">
        <v>518</v>
      </c>
      <c r="C124">
        <v>84225</v>
      </c>
      <c r="D124">
        <v>1375</v>
      </c>
      <c r="E124">
        <v>53857</v>
      </c>
      <c r="F124">
        <v>1335</v>
      </c>
      <c r="G124">
        <v>53847</v>
      </c>
      <c r="H124">
        <v>1335</v>
      </c>
      <c r="I124">
        <v>50250</v>
      </c>
      <c r="J124">
        <v>1244</v>
      </c>
      <c r="K124">
        <v>3597</v>
      </c>
      <c r="L124">
        <v>569</v>
      </c>
      <c r="M124">
        <v>10</v>
      </c>
      <c r="N124">
        <v>16</v>
      </c>
      <c r="O124">
        <v>30368</v>
      </c>
      <c r="P124">
        <v>1150</v>
      </c>
    </row>
    <row r="125" spans="1:16" x14ac:dyDescent="0.35">
      <c r="A125" t="s">
        <v>519</v>
      </c>
      <c r="B125" t="s">
        <v>520</v>
      </c>
      <c r="C125">
        <v>86536</v>
      </c>
      <c r="D125">
        <v>1520</v>
      </c>
      <c r="E125">
        <v>55260</v>
      </c>
      <c r="F125">
        <v>1385</v>
      </c>
      <c r="G125">
        <v>55234</v>
      </c>
      <c r="H125">
        <v>1388</v>
      </c>
      <c r="I125">
        <v>52453</v>
      </c>
      <c r="J125">
        <v>1417</v>
      </c>
      <c r="K125">
        <v>2781</v>
      </c>
      <c r="L125">
        <v>421</v>
      </c>
      <c r="M125">
        <v>26</v>
      </c>
      <c r="N125">
        <v>32</v>
      </c>
      <c r="O125">
        <v>31276</v>
      </c>
      <c r="P125">
        <v>1283</v>
      </c>
    </row>
    <row r="126" spans="1:16" x14ac:dyDescent="0.35">
      <c r="A126" t="s">
        <v>521</v>
      </c>
      <c r="B126" t="s">
        <v>522</v>
      </c>
      <c r="C126">
        <v>79241</v>
      </c>
      <c r="D126">
        <v>972</v>
      </c>
      <c r="E126">
        <v>49006</v>
      </c>
      <c r="F126">
        <v>1144</v>
      </c>
      <c r="G126">
        <v>48927</v>
      </c>
      <c r="H126">
        <v>1145</v>
      </c>
      <c r="I126">
        <v>46028</v>
      </c>
      <c r="J126">
        <v>1104</v>
      </c>
      <c r="K126">
        <v>2899</v>
      </c>
      <c r="L126">
        <v>467</v>
      </c>
      <c r="M126">
        <v>79</v>
      </c>
      <c r="N126">
        <v>62</v>
      </c>
      <c r="O126">
        <v>30235</v>
      </c>
      <c r="P126">
        <v>1209</v>
      </c>
    </row>
    <row r="127" spans="1:16" x14ac:dyDescent="0.35">
      <c r="A127" t="s">
        <v>523</v>
      </c>
      <c r="B127" t="s">
        <v>524</v>
      </c>
      <c r="C127">
        <v>124940</v>
      </c>
      <c r="D127">
        <v>1017</v>
      </c>
      <c r="E127">
        <v>81144</v>
      </c>
      <c r="F127">
        <v>1552</v>
      </c>
      <c r="G127">
        <v>81021</v>
      </c>
      <c r="H127">
        <v>1574</v>
      </c>
      <c r="I127">
        <v>75660</v>
      </c>
      <c r="J127">
        <v>1716</v>
      </c>
      <c r="K127">
        <v>5361</v>
      </c>
      <c r="L127">
        <v>876</v>
      </c>
      <c r="M127">
        <v>123</v>
      </c>
      <c r="N127">
        <v>148</v>
      </c>
      <c r="O127">
        <v>43796</v>
      </c>
      <c r="P127">
        <v>1422</v>
      </c>
    </row>
    <row r="128" spans="1:16" x14ac:dyDescent="0.35">
      <c r="A128" t="s">
        <v>525</v>
      </c>
      <c r="B128" t="s">
        <v>526</v>
      </c>
      <c r="C128">
        <v>109972</v>
      </c>
      <c r="D128">
        <v>983</v>
      </c>
      <c r="E128">
        <v>71061</v>
      </c>
      <c r="F128">
        <v>1267</v>
      </c>
      <c r="G128">
        <v>71061</v>
      </c>
      <c r="H128">
        <v>1267</v>
      </c>
      <c r="I128">
        <v>68085</v>
      </c>
      <c r="J128">
        <v>1252</v>
      </c>
      <c r="K128">
        <v>2976</v>
      </c>
      <c r="L128">
        <v>448</v>
      </c>
      <c r="M128">
        <v>0</v>
      </c>
      <c r="N128">
        <v>31</v>
      </c>
      <c r="O128">
        <v>38911</v>
      </c>
      <c r="P128">
        <v>1478</v>
      </c>
    </row>
    <row r="129" spans="1:16" x14ac:dyDescent="0.35">
      <c r="A129" t="s">
        <v>527</v>
      </c>
      <c r="B129" t="s">
        <v>528</v>
      </c>
      <c r="C129">
        <v>119397</v>
      </c>
      <c r="D129">
        <v>1132</v>
      </c>
      <c r="E129">
        <v>77755</v>
      </c>
      <c r="F129">
        <v>1571</v>
      </c>
      <c r="G129">
        <v>77718</v>
      </c>
      <c r="H129">
        <v>1570</v>
      </c>
      <c r="I129">
        <v>73069</v>
      </c>
      <c r="J129">
        <v>1628</v>
      </c>
      <c r="K129">
        <v>4649</v>
      </c>
      <c r="L129">
        <v>673</v>
      </c>
      <c r="M129">
        <v>37</v>
      </c>
      <c r="N129">
        <v>41</v>
      </c>
      <c r="O129">
        <v>41642</v>
      </c>
      <c r="P129">
        <v>1683</v>
      </c>
    </row>
    <row r="130" spans="1:16" x14ac:dyDescent="0.35">
      <c r="A130" t="s">
        <v>529</v>
      </c>
      <c r="B130" t="s">
        <v>530</v>
      </c>
      <c r="C130">
        <v>88595</v>
      </c>
      <c r="D130">
        <v>876</v>
      </c>
      <c r="E130">
        <v>60039</v>
      </c>
      <c r="F130">
        <v>1030</v>
      </c>
      <c r="G130">
        <v>60029</v>
      </c>
      <c r="H130">
        <v>1031</v>
      </c>
      <c r="I130">
        <v>56867</v>
      </c>
      <c r="J130">
        <v>1027</v>
      </c>
      <c r="K130">
        <v>3162</v>
      </c>
      <c r="L130">
        <v>463</v>
      </c>
      <c r="M130">
        <v>10</v>
      </c>
      <c r="N130">
        <v>14</v>
      </c>
      <c r="O130">
        <v>28556</v>
      </c>
      <c r="P130">
        <v>1256</v>
      </c>
    </row>
    <row r="131" spans="1:16" x14ac:dyDescent="0.35">
      <c r="A131" t="s">
        <v>531</v>
      </c>
      <c r="B131" t="s">
        <v>532</v>
      </c>
      <c r="C131">
        <v>170477</v>
      </c>
      <c r="D131">
        <v>1723</v>
      </c>
      <c r="E131">
        <v>110043</v>
      </c>
      <c r="F131">
        <v>2204</v>
      </c>
      <c r="G131">
        <v>110021</v>
      </c>
      <c r="H131">
        <v>2203</v>
      </c>
      <c r="I131">
        <v>101867</v>
      </c>
      <c r="J131">
        <v>2166</v>
      </c>
      <c r="K131">
        <v>8154</v>
      </c>
      <c r="L131">
        <v>1016</v>
      </c>
      <c r="M131">
        <v>22</v>
      </c>
      <c r="N131">
        <v>39</v>
      </c>
      <c r="O131">
        <v>60434</v>
      </c>
      <c r="P131">
        <v>2151</v>
      </c>
    </row>
    <row r="132" spans="1:16" x14ac:dyDescent="0.35">
      <c r="A132" t="s">
        <v>533</v>
      </c>
      <c r="B132" t="s">
        <v>534</v>
      </c>
      <c r="C132">
        <v>96906</v>
      </c>
      <c r="D132">
        <v>1165</v>
      </c>
      <c r="E132">
        <v>63541</v>
      </c>
      <c r="F132">
        <v>1234</v>
      </c>
      <c r="G132">
        <v>63446</v>
      </c>
      <c r="H132">
        <v>1231</v>
      </c>
      <c r="I132">
        <v>59719</v>
      </c>
      <c r="J132">
        <v>1347</v>
      </c>
      <c r="K132">
        <v>3727</v>
      </c>
      <c r="L132">
        <v>557</v>
      </c>
      <c r="M132">
        <v>95</v>
      </c>
      <c r="N132">
        <v>86</v>
      </c>
      <c r="O132">
        <v>33365</v>
      </c>
      <c r="P132">
        <v>1505</v>
      </c>
    </row>
    <row r="133" spans="1:16" x14ac:dyDescent="0.35">
      <c r="A133" t="s">
        <v>535</v>
      </c>
      <c r="B133" t="s">
        <v>536</v>
      </c>
      <c r="C133">
        <v>97864</v>
      </c>
      <c r="D133">
        <v>1082</v>
      </c>
      <c r="E133">
        <v>64799</v>
      </c>
      <c r="F133">
        <v>1405</v>
      </c>
      <c r="G133">
        <v>64774</v>
      </c>
      <c r="H133">
        <v>1396</v>
      </c>
      <c r="I133">
        <v>61043</v>
      </c>
      <c r="J133">
        <v>1498</v>
      </c>
      <c r="K133">
        <v>3731</v>
      </c>
      <c r="L133">
        <v>602</v>
      </c>
      <c r="M133">
        <v>25</v>
      </c>
      <c r="N133">
        <v>41</v>
      </c>
      <c r="O133">
        <v>33065</v>
      </c>
      <c r="P133">
        <v>1144</v>
      </c>
    </row>
    <row r="134" spans="1:16" x14ac:dyDescent="0.35">
      <c r="A134" t="s">
        <v>537</v>
      </c>
      <c r="B134" t="s">
        <v>538</v>
      </c>
      <c r="C134">
        <v>93182</v>
      </c>
      <c r="D134">
        <v>1598</v>
      </c>
      <c r="E134">
        <v>57964</v>
      </c>
      <c r="F134">
        <v>1541</v>
      </c>
      <c r="G134">
        <v>57918</v>
      </c>
      <c r="H134">
        <v>1539</v>
      </c>
      <c r="I134">
        <v>55674</v>
      </c>
      <c r="J134">
        <v>1581</v>
      </c>
      <c r="K134">
        <v>2244</v>
      </c>
      <c r="L134">
        <v>391</v>
      </c>
      <c r="M134">
        <v>46</v>
      </c>
      <c r="N134">
        <v>45</v>
      </c>
      <c r="O134">
        <v>35218</v>
      </c>
      <c r="P134">
        <v>1189</v>
      </c>
    </row>
    <row r="135" spans="1:16" x14ac:dyDescent="0.35">
      <c r="A135" t="s">
        <v>539</v>
      </c>
      <c r="B135" t="s">
        <v>540</v>
      </c>
      <c r="C135">
        <v>91681</v>
      </c>
      <c r="D135">
        <v>1571</v>
      </c>
      <c r="E135">
        <v>56050</v>
      </c>
      <c r="F135">
        <v>1363</v>
      </c>
      <c r="G135">
        <v>56034</v>
      </c>
      <c r="H135">
        <v>1363</v>
      </c>
      <c r="I135">
        <v>53346</v>
      </c>
      <c r="J135">
        <v>1418</v>
      </c>
      <c r="K135">
        <v>2688</v>
      </c>
      <c r="L135">
        <v>585</v>
      </c>
      <c r="M135">
        <v>16</v>
      </c>
      <c r="N135">
        <v>17</v>
      </c>
      <c r="O135">
        <v>35631</v>
      </c>
      <c r="P135">
        <v>1410</v>
      </c>
    </row>
    <row r="136" spans="1:16" x14ac:dyDescent="0.35">
      <c r="A136" t="s">
        <v>541</v>
      </c>
      <c r="B136" t="s">
        <v>542</v>
      </c>
      <c r="C136">
        <v>85900</v>
      </c>
      <c r="D136">
        <v>2210</v>
      </c>
      <c r="E136">
        <v>55813</v>
      </c>
      <c r="F136">
        <v>1921</v>
      </c>
      <c r="G136">
        <v>55789</v>
      </c>
      <c r="H136">
        <v>1922</v>
      </c>
      <c r="I136">
        <v>53382</v>
      </c>
      <c r="J136">
        <v>1874</v>
      </c>
      <c r="K136">
        <v>2407</v>
      </c>
      <c r="L136">
        <v>416</v>
      </c>
      <c r="M136">
        <v>24</v>
      </c>
      <c r="N136">
        <v>28</v>
      </c>
      <c r="O136">
        <v>30087</v>
      </c>
      <c r="P136">
        <v>1335</v>
      </c>
    </row>
    <row r="137" spans="1:16" x14ac:dyDescent="0.35">
      <c r="A137" t="s">
        <v>543</v>
      </c>
      <c r="B137" t="s">
        <v>544</v>
      </c>
      <c r="C137">
        <v>96311</v>
      </c>
      <c r="D137">
        <v>1700</v>
      </c>
      <c r="E137">
        <v>63873</v>
      </c>
      <c r="F137">
        <v>1647</v>
      </c>
      <c r="G137">
        <v>63818</v>
      </c>
      <c r="H137">
        <v>1647</v>
      </c>
      <c r="I137">
        <v>61383</v>
      </c>
      <c r="J137">
        <v>1557</v>
      </c>
      <c r="K137">
        <v>2435</v>
      </c>
      <c r="L137">
        <v>383</v>
      </c>
      <c r="M137">
        <v>55</v>
      </c>
      <c r="N137">
        <v>58</v>
      </c>
      <c r="O137">
        <v>32438</v>
      </c>
      <c r="P137">
        <v>1476</v>
      </c>
    </row>
    <row r="138" spans="1:16" x14ac:dyDescent="0.35">
      <c r="A138" t="s">
        <v>545</v>
      </c>
      <c r="B138" t="s">
        <v>546</v>
      </c>
      <c r="C138">
        <v>97090</v>
      </c>
      <c r="D138">
        <v>2010</v>
      </c>
      <c r="E138">
        <v>65054</v>
      </c>
      <c r="F138">
        <v>1743</v>
      </c>
      <c r="G138">
        <v>65044</v>
      </c>
      <c r="H138">
        <v>1743</v>
      </c>
      <c r="I138">
        <v>61655</v>
      </c>
      <c r="J138">
        <v>1749</v>
      </c>
      <c r="K138">
        <v>3389</v>
      </c>
      <c r="L138">
        <v>483</v>
      </c>
      <c r="M138">
        <v>10</v>
      </c>
      <c r="N138">
        <v>19</v>
      </c>
      <c r="O138">
        <v>32036</v>
      </c>
      <c r="P138">
        <v>1460</v>
      </c>
    </row>
    <row r="139" spans="1:16" x14ac:dyDescent="0.35">
      <c r="A139" t="s">
        <v>547</v>
      </c>
      <c r="B139" t="s">
        <v>548</v>
      </c>
      <c r="C139">
        <v>123812</v>
      </c>
      <c r="D139">
        <v>2212</v>
      </c>
      <c r="E139">
        <v>82834</v>
      </c>
      <c r="F139">
        <v>2371</v>
      </c>
      <c r="G139">
        <v>82750</v>
      </c>
      <c r="H139">
        <v>2379</v>
      </c>
      <c r="I139">
        <v>76628</v>
      </c>
      <c r="J139">
        <v>2226</v>
      </c>
      <c r="K139">
        <v>6122</v>
      </c>
      <c r="L139">
        <v>741</v>
      </c>
      <c r="M139">
        <v>84</v>
      </c>
      <c r="N139">
        <v>97</v>
      </c>
      <c r="O139">
        <v>40978</v>
      </c>
      <c r="P139">
        <v>1420</v>
      </c>
    </row>
    <row r="140" spans="1:16" x14ac:dyDescent="0.35">
      <c r="A140" t="s">
        <v>549</v>
      </c>
      <c r="B140" t="s">
        <v>550</v>
      </c>
      <c r="C140">
        <v>93061</v>
      </c>
      <c r="D140">
        <v>2234</v>
      </c>
      <c r="E140">
        <v>59418</v>
      </c>
      <c r="F140">
        <v>2068</v>
      </c>
      <c r="G140">
        <v>59250</v>
      </c>
      <c r="H140">
        <v>2067</v>
      </c>
      <c r="I140">
        <v>56577</v>
      </c>
      <c r="J140">
        <v>2054</v>
      </c>
      <c r="K140">
        <v>2673</v>
      </c>
      <c r="L140">
        <v>427</v>
      </c>
      <c r="M140">
        <v>168</v>
      </c>
      <c r="N140">
        <v>120</v>
      </c>
      <c r="O140">
        <v>33643</v>
      </c>
      <c r="P140">
        <v>1626</v>
      </c>
    </row>
    <row r="141" spans="1:16" x14ac:dyDescent="0.35">
      <c r="A141" t="s">
        <v>551</v>
      </c>
      <c r="B141" t="s">
        <v>552</v>
      </c>
      <c r="C141">
        <v>90506</v>
      </c>
      <c r="D141">
        <v>1905</v>
      </c>
      <c r="E141">
        <v>60613</v>
      </c>
      <c r="F141">
        <v>1592</v>
      </c>
      <c r="G141">
        <v>60518</v>
      </c>
      <c r="H141">
        <v>1609</v>
      </c>
      <c r="I141">
        <v>57639</v>
      </c>
      <c r="J141">
        <v>1578</v>
      </c>
      <c r="K141">
        <v>2879</v>
      </c>
      <c r="L141">
        <v>551</v>
      </c>
      <c r="M141">
        <v>95</v>
      </c>
      <c r="N141">
        <v>85</v>
      </c>
      <c r="O141">
        <v>29893</v>
      </c>
      <c r="P141">
        <v>1220</v>
      </c>
    </row>
    <row r="142" spans="1:16" x14ac:dyDescent="0.35">
      <c r="A142" t="s">
        <v>553</v>
      </c>
      <c r="B142" t="s">
        <v>554</v>
      </c>
      <c r="C142">
        <v>83833</v>
      </c>
      <c r="D142">
        <v>2392</v>
      </c>
      <c r="E142">
        <v>56226</v>
      </c>
      <c r="F142">
        <v>1839</v>
      </c>
      <c r="G142">
        <v>56215</v>
      </c>
      <c r="H142">
        <v>1841</v>
      </c>
      <c r="I142">
        <v>53695</v>
      </c>
      <c r="J142">
        <v>1778</v>
      </c>
      <c r="K142">
        <v>2520</v>
      </c>
      <c r="L142">
        <v>448</v>
      </c>
      <c r="M142">
        <v>11</v>
      </c>
      <c r="N142">
        <v>18</v>
      </c>
      <c r="O142">
        <v>27607</v>
      </c>
      <c r="P142">
        <v>1508</v>
      </c>
    </row>
    <row r="143" spans="1:16" x14ac:dyDescent="0.35">
      <c r="A143" t="s">
        <v>555</v>
      </c>
      <c r="B143" t="s">
        <v>556</v>
      </c>
      <c r="C143">
        <v>87133</v>
      </c>
      <c r="D143">
        <v>2034</v>
      </c>
      <c r="E143">
        <v>58350</v>
      </c>
      <c r="F143">
        <v>1800</v>
      </c>
      <c r="G143">
        <v>58338</v>
      </c>
      <c r="H143">
        <v>1796</v>
      </c>
      <c r="I143">
        <v>55379</v>
      </c>
      <c r="J143">
        <v>1694</v>
      </c>
      <c r="K143">
        <v>2959</v>
      </c>
      <c r="L143">
        <v>473</v>
      </c>
      <c r="M143">
        <v>12</v>
      </c>
      <c r="N143">
        <v>13</v>
      </c>
      <c r="O143">
        <v>28783</v>
      </c>
      <c r="P143">
        <v>1308</v>
      </c>
    </row>
    <row r="144" spans="1:16" x14ac:dyDescent="0.35">
      <c r="A144" t="s">
        <v>557</v>
      </c>
      <c r="B144" t="s">
        <v>558</v>
      </c>
      <c r="C144">
        <v>93341</v>
      </c>
      <c r="D144">
        <v>2090</v>
      </c>
      <c r="E144">
        <v>61302</v>
      </c>
      <c r="F144">
        <v>1732</v>
      </c>
      <c r="G144">
        <v>61245</v>
      </c>
      <c r="H144">
        <v>1728</v>
      </c>
      <c r="I144">
        <v>58763</v>
      </c>
      <c r="J144">
        <v>1828</v>
      </c>
      <c r="K144">
        <v>2482</v>
      </c>
      <c r="L144">
        <v>377</v>
      </c>
      <c r="M144">
        <v>57</v>
      </c>
      <c r="N144">
        <v>64</v>
      </c>
      <c r="O144">
        <v>32039</v>
      </c>
      <c r="P144">
        <v>1591</v>
      </c>
    </row>
    <row r="145" spans="1:18" x14ac:dyDescent="0.35">
      <c r="A145" t="s">
        <v>559</v>
      </c>
      <c r="B145" t="s">
        <v>560</v>
      </c>
      <c r="C145">
        <v>88729</v>
      </c>
      <c r="D145">
        <v>1971</v>
      </c>
      <c r="E145">
        <v>56624</v>
      </c>
      <c r="F145">
        <v>1858</v>
      </c>
      <c r="G145">
        <v>56624</v>
      </c>
      <c r="H145">
        <v>1858</v>
      </c>
      <c r="I145">
        <v>54322</v>
      </c>
      <c r="J145">
        <v>1785</v>
      </c>
      <c r="K145">
        <v>2302</v>
      </c>
      <c r="L145">
        <v>427</v>
      </c>
      <c r="M145">
        <v>0</v>
      </c>
      <c r="N145">
        <v>31</v>
      </c>
      <c r="O145">
        <v>32105</v>
      </c>
      <c r="P145">
        <v>1455</v>
      </c>
    </row>
    <row r="146" spans="1:18" x14ac:dyDescent="0.35">
      <c r="A146" t="s">
        <v>561</v>
      </c>
      <c r="B146" t="s">
        <v>562</v>
      </c>
      <c r="C146">
        <v>83760</v>
      </c>
      <c r="D146">
        <v>2240</v>
      </c>
      <c r="E146">
        <v>56258</v>
      </c>
      <c r="F146">
        <v>1960</v>
      </c>
      <c r="G146">
        <v>56217</v>
      </c>
      <c r="H146">
        <v>1964</v>
      </c>
      <c r="I146">
        <v>53859</v>
      </c>
      <c r="J146">
        <v>1952</v>
      </c>
      <c r="K146">
        <v>2358</v>
      </c>
      <c r="L146">
        <v>395</v>
      </c>
      <c r="M146">
        <v>41</v>
      </c>
      <c r="N146">
        <v>40</v>
      </c>
      <c r="O146">
        <v>27502</v>
      </c>
      <c r="P146">
        <v>1433</v>
      </c>
    </row>
    <row r="147" spans="1:18" x14ac:dyDescent="0.35">
      <c r="A147" t="s">
        <v>563</v>
      </c>
      <c r="B147" t="s">
        <v>564</v>
      </c>
      <c r="C147">
        <v>84956</v>
      </c>
      <c r="D147">
        <v>1968</v>
      </c>
      <c r="E147">
        <v>56164</v>
      </c>
      <c r="F147">
        <v>1712</v>
      </c>
      <c r="G147">
        <v>56147</v>
      </c>
      <c r="H147">
        <v>1713</v>
      </c>
      <c r="I147">
        <v>53575</v>
      </c>
      <c r="J147">
        <v>1597</v>
      </c>
      <c r="K147">
        <v>2572</v>
      </c>
      <c r="L147">
        <v>667</v>
      </c>
      <c r="M147">
        <v>17</v>
      </c>
      <c r="N147">
        <v>27</v>
      </c>
      <c r="O147">
        <v>28792</v>
      </c>
      <c r="P147">
        <v>1395</v>
      </c>
    </row>
    <row r="148" spans="1:18" x14ac:dyDescent="0.35">
      <c r="A148" t="s">
        <v>565</v>
      </c>
      <c r="B148" t="s">
        <v>566</v>
      </c>
      <c r="C148">
        <v>95795</v>
      </c>
      <c r="D148">
        <v>810</v>
      </c>
      <c r="E148">
        <v>63522</v>
      </c>
      <c r="F148">
        <v>1316</v>
      </c>
      <c r="G148">
        <v>63512</v>
      </c>
      <c r="H148">
        <v>1316</v>
      </c>
      <c r="I148">
        <v>60954</v>
      </c>
      <c r="J148">
        <v>1312</v>
      </c>
      <c r="K148">
        <v>2558</v>
      </c>
      <c r="L148">
        <v>374</v>
      </c>
      <c r="M148">
        <v>10</v>
      </c>
      <c r="N148">
        <v>15</v>
      </c>
      <c r="O148">
        <v>32273</v>
      </c>
      <c r="P148">
        <v>1418</v>
      </c>
    </row>
    <row r="149" spans="1:18" x14ac:dyDescent="0.35">
      <c r="A149" t="s">
        <v>567</v>
      </c>
      <c r="B149" t="s">
        <v>568</v>
      </c>
      <c r="C149">
        <v>96289</v>
      </c>
      <c r="D149">
        <v>2546</v>
      </c>
      <c r="E149">
        <v>59031</v>
      </c>
      <c r="F149">
        <v>1849</v>
      </c>
      <c r="G149">
        <v>58925</v>
      </c>
      <c r="H149">
        <v>1837</v>
      </c>
      <c r="I149">
        <v>55542</v>
      </c>
      <c r="J149">
        <v>1725</v>
      </c>
      <c r="K149">
        <v>3383</v>
      </c>
      <c r="L149">
        <v>466</v>
      </c>
      <c r="M149">
        <v>106</v>
      </c>
      <c r="N149">
        <v>78</v>
      </c>
      <c r="O149">
        <v>37258</v>
      </c>
      <c r="P149">
        <v>1750</v>
      </c>
    </row>
    <row r="150" spans="1:18" x14ac:dyDescent="0.35">
      <c r="A150" t="s">
        <v>569</v>
      </c>
      <c r="B150" t="s">
        <v>570</v>
      </c>
      <c r="C150">
        <v>136078</v>
      </c>
      <c r="D150">
        <v>1535</v>
      </c>
      <c r="E150">
        <v>81446</v>
      </c>
      <c r="F150">
        <v>1680</v>
      </c>
      <c r="G150">
        <v>81401</v>
      </c>
      <c r="H150">
        <v>1685</v>
      </c>
      <c r="I150">
        <v>77696</v>
      </c>
      <c r="J150">
        <v>1679</v>
      </c>
      <c r="K150">
        <v>3705</v>
      </c>
      <c r="L150">
        <v>467</v>
      </c>
      <c r="M150">
        <v>45</v>
      </c>
      <c r="N150">
        <v>39</v>
      </c>
      <c r="O150">
        <v>54632</v>
      </c>
      <c r="P150">
        <v>1620</v>
      </c>
    </row>
    <row r="151" spans="1:18" x14ac:dyDescent="0.35">
      <c r="A151" t="s">
        <v>571</v>
      </c>
      <c r="B151" t="s">
        <v>572</v>
      </c>
      <c r="C151">
        <v>106038</v>
      </c>
      <c r="D151">
        <v>2634</v>
      </c>
      <c r="E151">
        <v>68677</v>
      </c>
      <c r="F151">
        <v>2249</v>
      </c>
      <c r="G151">
        <v>68480</v>
      </c>
      <c r="H151">
        <v>2244</v>
      </c>
      <c r="I151">
        <v>64879</v>
      </c>
      <c r="J151">
        <v>2211</v>
      </c>
      <c r="K151">
        <v>3601</v>
      </c>
      <c r="L151">
        <v>501</v>
      </c>
      <c r="M151">
        <v>197</v>
      </c>
      <c r="N151">
        <v>107</v>
      </c>
      <c r="O151">
        <v>37361</v>
      </c>
      <c r="P151">
        <v>1815</v>
      </c>
    </row>
    <row r="152" spans="1:18" x14ac:dyDescent="0.35">
      <c r="A152" t="s">
        <v>573</v>
      </c>
      <c r="B152" t="s">
        <v>574</v>
      </c>
      <c r="C152">
        <v>105510</v>
      </c>
      <c r="D152">
        <v>2828</v>
      </c>
      <c r="E152">
        <v>71320</v>
      </c>
      <c r="F152">
        <v>2179</v>
      </c>
      <c r="G152">
        <v>71189</v>
      </c>
      <c r="H152">
        <v>2188</v>
      </c>
      <c r="I152">
        <v>68362</v>
      </c>
      <c r="J152">
        <v>2191</v>
      </c>
      <c r="K152">
        <v>2827</v>
      </c>
      <c r="L152">
        <v>466</v>
      </c>
      <c r="M152">
        <v>131</v>
      </c>
      <c r="N152">
        <v>96</v>
      </c>
      <c r="O152">
        <v>34190</v>
      </c>
      <c r="P152">
        <v>1833</v>
      </c>
    </row>
    <row r="153" spans="1:18" x14ac:dyDescent="0.35">
      <c r="A153" t="s">
        <v>575</v>
      </c>
      <c r="B153" t="s">
        <v>576</v>
      </c>
      <c r="C153">
        <v>90036</v>
      </c>
      <c r="D153">
        <v>2451</v>
      </c>
      <c r="E153">
        <v>58934</v>
      </c>
      <c r="F153">
        <v>2196</v>
      </c>
      <c r="G153">
        <v>58829</v>
      </c>
      <c r="H153">
        <v>2170</v>
      </c>
      <c r="I153">
        <v>55561</v>
      </c>
      <c r="J153">
        <v>1879</v>
      </c>
      <c r="K153">
        <v>3268</v>
      </c>
      <c r="L153">
        <v>588</v>
      </c>
      <c r="M153">
        <v>105</v>
      </c>
      <c r="N153">
        <v>110</v>
      </c>
      <c r="O153">
        <v>31102</v>
      </c>
      <c r="P153">
        <v>1315</v>
      </c>
    </row>
    <row r="154" spans="1:18" x14ac:dyDescent="0.35">
      <c r="A154" t="s">
        <v>577</v>
      </c>
      <c r="B154" t="s">
        <v>578</v>
      </c>
      <c r="C154">
        <v>81494</v>
      </c>
      <c r="D154">
        <v>1988</v>
      </c>
      <c r="E154">
        <v>55653</v>
      </c>
      <c r="F154">
        <v>1760</v>
      </c>
      <c r="G154">
        <v>55578</v>
      </c>
      <c r="H154">
        <v>1758</v>
      </c>
      <c r="I154">
        <v>53306</v>
      </c>
      <c r="J154">
        <v>1667</v>
      </c>
      <c r="K154">
        <v>2272</v>
      </c>
      <c r="L154">
        <v>543</v>
      </c>
      <c r="M154">
        <v>75</v>
      </c>
      <c r="N154">
        <v>54</v>
      </c>
      <c r="O154">
        <v>25841</v>
      </c>
      <c r="P154">
        <v>1179</v>
      </c>
    </row>
    <row r="155" spans="1:18" x14ac:dyDescent="0.35">
      <c r="A155" t="s">
        <v>579</v>
      </c>
      <c r="B155" t="s">
        <v>580</v>
      </c>
      <c r="C155">
        <v>105615</v>
      </c>
      <c r="D155">
        <v>2490</v>
      </c>
      <c r="E155">
        <v>72092</v>
      </c>
      <c r="F155">
        <v>2366</v>
      </c>
      <c r="G155">
        <v>72019</v>
      </c>
      <c r="H155">
        <v>2366</v>
      </c>
      <c r="I155">
        <v>68604</v>
      </c>
      <c r="J155">
        <v>2344</v>
      </c>
      <c r="K155">
        <v>3415</v>
      </c>
      <c r="L155">
        <v>503</v>
      </c>
      <c r="M155">
        <v>73</v>
      </c>
      <c r="N155">
        <v>63</v>
      </c>
      <c r="O155">
        <v>33523</v>
      </c>
      <c r="P155">
        <v>1884</v>
      </c>
    </row>
    <row r="156" spans="1:18" x14ac:dyDescent="0.35">
      <c r="A156" t="s">
        <v>581</v>
      </c>
      <c r="B156" t="s">
        <v>582</v>
      </c>
      <c r="C156">
        <v>85256</v>
      </c>
      <c r="D156">
        <v>2407</v>
      </c>
      <c r="E156">
        <v>58093</v>
      </c>
      <c r="F156">
        <v>1954</v>
      </c>
      <c r="G156">
        <v>58067</v>
      </c>
      <c r="H156">
        <v>1956</v>
      </c>
      <c r="I156">
        <v>56066</v>
      </c>
      <c r="J156">
        <v>2018</v>
      </c>
      <c r="K156">
        <v>2001</v>
      </c>
      <c r="L156">
        <v>358</v>
      </c>
      <c r="M156">
        <v>26</v>
      </c>
      <c r="N156">
        <v>17</v>
      </c>
      <c r="O156">
        <v>27163</v>
      </c>
      <c r="P156">
        <v>1276</v>
      </c>
    </row>
    <row r="157" spans="1:18" x14ac:dyDescent="0.35">
      <c r="A157" t="s">
        <v>583</v>
      </c>
      <c r="B157" t="s">
        <v>584</v>
      </c>
      <c r="C157">
        <v>83083</v>
      </c>
      <c r="D157">
        <v>1818</v>
      </c>
      <c r="E157">
        <v>56674</v>
      </c>
      <c r="F157">
        <v>1755</v>
      </c>
      <c r="G157">
        <v>56612</v>
      </c>
      <c r="H157">
        <v>1760</v>
      </c>
      <c r="I157">
        <v>53519</v>
      </c>
      <c r="J157">
        <v>1703</v>
      </c>
      <c r="K157">
        <v>3093</v>
      </c>
      <c r="L157">
        <v>509</v>
      </c>
      <c r="M157">
        <v>62</v>
      </c>
      <c r="N157">
        <v>51</v>
      </c>
      <c r="O157">
        <v>26409</v>
      </c>
      <c r="P157">
        <v>1294</v>
      </c>
    </row>
    <row r="158" spans="1:18" x14ac:dyDescent="0.35">
      <c r="A158" t="s">
        <v>585</v>
      </c>
      <c r="B158" t="s">
        <v>586</v>
      </c>
      <c r="C158">
        <v>93928</v>
      </c>
      <c r="D158">
        <v>2024</v>
      </c>
      <c r="E158">
        <v>64613</v>
      </c>
      <c r="F158">
        <v>1829</v>
      </c>
      <c r="G158">
        <v>64553</v>
      </c>
      <c r="H158">
        <v>1830</v>
      </c>
      <c r="I158">
        <v>61794</v>
      </c>
      <c r="J158">
        <v>1808</v>
      </c>
      <c r="K158">
        <v>2759</v>
      </c>
      <c r="L158">
        <v>401</v>
      </c>
      <c r="M158">
        <v>60</v>
      </c>
      <c r="N158">
        <v>69</v>
      </c>
      <c r="O158">
        <v>29315</v>
      </c>
      <c r="P158">
        <v>1471</v>
      </c>
    </row>
    <row r="159" spans="1:18" x14ac:dyDescent="0.35">
      <c r="A159" t="s">
        <v>587</v>
      </c>
      <c r="B159" t="s">
        <v>588</v>
      </c>
      <c r="C159">
        <v>137881</v>
      </c>
      <c r="D159">
        <v>3861</v>
      </c>
      <c r="E159">
        <v>80606</v>
      </c>
      <c r="F159">
        <v>3050</v>
      </c>
      <c r="G159">
        <v>80562</v>
      </c>
      <c r="H159">
        <v>3059</v>
      </c>
      <c r="I159">
        <v>74964</v>
      </c>
      <c r="J159">
        <v>2974</v>
      </c>
      <c r="K159">
        <v>5598</v>
      </c>
      <c r="L159">
        <v>735</v>
      </c>
      <c r="M159">
        <v>44</v>
      </c>
      <c r="N159">
        <v>46</v>
      </c>
      <c r="O159">
        <v>57275</v>
      </c>
      <c r="P159">
        <v>2660</v>
      </c>
      <c r="Q159" s="76">
        <f>K159/G159</f>
        <v>6.9486854844715867E-2</v>
      </c>
      <c r="R159" s="76">
        <f>L159/H159</f>
        <v>0.2402745995423341</v>
      </c>
    </row>
    <row r="160" spans="1:18" x14ac:dyDescent="0.35">
      <c r="A160" t="s">
        <v>589</v>
      </c>
      <c r="B160" t="s">
        <v>590</v>
      </c>
      <c r="C160">
        <v>108356</v>
      </c>
      <c r="D160">
        <v>3577</v>
      </c>
      <c r="E160">
        <v>80001</v>
      </c>
      <c r="F160">
        <v>3162</v>
      </c>
      <c r="G160">
        <v>79986</v>
      </c>
      <c r="H160">
        <v>3158</v>
      </c>
      <c r="I160">
        <v>75597</v>
      </c>
      <c r="J160">
        <v>3155</v>
      </c>
      <c r="K160">
        <v>4389</v>
      </c>
      <c r="L160">
        <v>681</v>
      </c>
      <c r="M160">
        <v>15</v>
      </c>
      <c r="N160">
        <v>23</v>
      </c>
      <c r="O160">
        <v>28355</v>
      </c>
      <c r="P160">
        <v>2099</v>
      </c>
      <c r="Q160" s="76">
        <f t="shared" ref="Q160:Q213" si="0">K160/G160</f>
        <v>5.4872102617958142E-2</v>
      </c>
      <c r="R160" s="76">
        <f t="shared" ref="R160:R213" si="1">L160/H160</f>
        <v>0.2156428119062698</v>
      </c>
    </row>
    <row r="161" spans="1:18" x14ac:dyDescent="0.35">
      <c r="A161" t="s">
        <v>591</v>
      </c>
      <c r="B161" t="s">
        <v>592</v>
      </c>
      <c r="C161">
        <v>187789</v>
      </c>
      <c r="D161">
        <v>5078</v>
      </c>
      <c r="E161">
        <v>125824</v>
      </c>
      <c r="F161">
        <v>4722</v>
      </c>
      <c r="G161">
        <v>125727</v>
      </c>
      <c r="H161">
        <v>4711</v>
      </c>
      <c r="I161">
        <v>118886</v>
      </c>
      <c r="J161">
        <v>4580</v>
      </c>
      <c r="K161">
        <v>6841</v>
      </c>
      <c r="L161">
        <v>1121</v>
      </c>
      <c r="M161">
        <v>97</v>
      </c>
      <c r="N161">
        <v>120</v>
      </c>
      <c r="O161">
        <v>61965</v>
      </c>
      <c r="P161">
        <v>2578</v>
      </c>
      <c r="Q161" s="76">
        <f t="shared" si="0"/>
        <v>5.4411542469000297E-2</v>
      </c>
      <c r="R161" s="76">
        <f t="shared" si="1"/>
        <v>0.23795372532371045</v>
      </c>
    </row>
    <row r="162" spans="1:18" x14ac:dyDescent="0.35">
      <c r="A162" t="s">
        <v>593</v>
      </c>
      <c r="B162" t="s">
        <v>594</v>
      </c>
      <c r="C162">
        <v>184415</v>
      </c>
      <c r="D162">
        <v>4761</v>
      </c>
      <c r="E162">
        <v>125616</v>
      </c>
      <c r="F162">
        <v>3976</v>
      </c>
      <c r="G162">
        <v>125533</v>
      </c>
      <c r="H162">
        <v>3963</v>
      </c>
      <c r="I162">
        <v>119929</v>
      </c>
      <c r="J162">
        <v>3809</v>
      </c>
      <c r="K162">
        <v>5604</v>
      </c>
      <c r="L162">
        <v>1082</v>
      </c>
      <c r="M162">
        <v>83</v>
      </c>
      <c r="N162">
        <v>78</v>
      </c>
      <c r="O162">
        <v>58799</v>
      </c>
      <c r="P162">
        <v>2779</v>
      </c>
      <c r="Q162" s="76">
        <f t="shared" si="0"/>
        <v>4.4641648012873111E-2</v>
      </c>
      <c r="R162" s="76">
        <f t="shared" si="1"/>
        <v>0.27302548574312391</v>
      </c>
    </row>
    <row r="163" spans="1:18" x14ac:dyDescent="0.35">
      <c r="A163" t="s">
        <v>595</v>
      </c>
      <c r="B163" t="s">
        <v>596</v>
      </c>
      <c r="C163">
        <v>98222</v>
      </c>
      <c r="D163">
        <v>2938</v>
      </c>
      <c r="E163">
        <v>61859</v>
      </c>
      <c r="F163">
        <v>2750</v>
      </c>
      <c r="G163">
        <v>61841</v>
      </c>
      <c r="H163">
        <v>2746</v>
      </c>
      <c r="I163">
        <v>55474</v>
      </c>
      <c r="J163">
        <v>2586</v>
      </c>
      <c r="K163">
        <v>6367</v>
      </c>
      <c r="L163">
        <v>1028</v>
      </c>
      <c r="M163">
        <v>18</v>
      </c>
      <c r="N163">
        <v>30</v>
      </c>
      <c r="O163">
        <v>36363</v>
      </c>
      <c r="P163">
        <v>2061</v>
      </c>
      <c r="Q163" s="76">
        <f t="shared" si="0"/>
        <v>0.10295758477385553</v>
      </c>
      <c r="R163" s="76">
        <f t="shared" si="1"/>
        <v>0.37436270939548433</v>
      </c>
    </row>
    <row r="164" spans="1:18" x14ac:dyDescent="0.35">
      <c r="A164" t="s">
        <v>597</v>
      </c>
      <c r="B164" t="s">
        <v>598</v>
      </c>
      <c r="C164">
        <v>111546</v>
      </c>
      <c r="D164">
        <v>2862</v>
      </c>
      <c r="E164">
        <v>72095</v>
      </c>
      <c r="F164">
        <v>2394</v>
      </c>
      <c r="G164">
        <v>72091</v>
      </c>
      <c r="H164">
        <v>2394</v>
      </c>
      <c r="I164">
        <v>64383</v>
      </c>
      <c r="J164">
        <v>2188</v>
      </c>
      <c r="K164">
        <v>7708</v>
      </c>
      <c r="L164">
        <v>927</v>
      </c>
      <c r="M164">
        <v>4</v>
      </c>
      <c r="N164">
        <v>6</v>
      </c>
      <c r="O164">
        <v>39451</v>
      </c>
      <c r="P164">
        <v>2012</v>
      </c>
      <c r="Q164" s="76">
        <f t="shared" si="0"/>
        <v>0.10692042002469102</v>
      </c>
      <c r="R164" s="76">
        <f t="shared" si="1"/>
        <v>0.38721804511278196</v>
      </c>
    </row>
    <row r="165" spans="1:18" x14ac:dyDescent="0.35">
      <c r="A165" t="s">
        <v>599</v>
      </c>
      <c r="B165" t="s">
        <v>600</v>
      </c>
      <c r="C165">
        <v>102884</v>
      </c>
      <c r="D165">
        <v>3441</v>
      </c>
      <c r="E165">
        <v>57116</v>
      </c>
      <c r="F165">
        <v>2299</v>
      </c>
      <c r="G165">
        <v>57100</v>
      </c>
      <c r="H165">
        <v>2297</v>
      </c>
      <c r="I165">
        <v>51126</v>
      </c>
      <c r="J165">
        <v>2244</v>
      </c>
      <c r="K165">
        <v>5974</v>
      </c>
      <c r="L165">
        <v>797</v>
      </c>
      <c r="M165">
        <v>16</v>
      </c>
      <c r="N165">
        <v>26</v>
      </c>
      <c r="O165">
        <v>45768</v>
      </c>
      <c r="P165">
        <v>2842</v>
      </c>
      <c r="Q165" s="76">
        <f t="shared" si="0"/>
        <v>0.10462346760070053</v>
      </c>
      <c r="R165" s="76">
        <f t="shared" si="1"/>
        <v>0.34697431432303005</v>
      </c>
    </row>
    <row r="166" spans="1:18" x14ac:dyDescent="0.35">
      <c r="A166" t="s">
        <v>601</v>
      </c>
      <c r="B166" t="s">
        <v>602</v>
      </c>
      <c r="C166">
        <v>169337</v>
      </c>
      <c r="D166">
        <v>4202</v>
      </c>
      <c r="E166">
        <v>111255</v>
      </c>
      <c r="F166">
        <v>3394</v>
      </c>
      <c r="G166">
        <v>111255</v>
      </c>
      <c r="H166">
        <v>3394</v>
      </c>
      <c r="I166">
        <v>97993</v>
      </c>
      <c r="J166">
        <v>3197</v>
      </c>
      <c r="K166">
        <v>13262</v>
      </c>
      <c r="L166">
        <v>1606</v>
      </c>
      <c r="M166">
        <v>0</v>
      </c>
      <c r="N166">
        <v>31</v>
      </c>
      <c r="O166">
        <v>58082</v>
      </c>
      <c r="P166">
        <v>2830</v>
      </c>
      <c r="Q166" s="76">
        <f t="shared" si="0"/>
        <v>0.11920363129746978</v>
      </c>
      <c r="R166" s="76">
        <f t="shared" si="1"/>
        <v>0.47318797878609309</v>
      </c>
    </row>
    <row r="167" spans="1:18" x14ac:dyDescent="0.35">
      <c r="A167" t="s">
        <v>603</v>
      </c>
      <c r="B167" t="s">
        <v>604</v>
      </c>
      <c r="C167">
        <v>141550</v>
      </c>
      <c r="D167">
        <v>3618</v>
      </c>
      <c r="E167">
        <v>106913</v>
      </c>
      <c r="F167">
        <v>3125</v>
      </c>
      <c r="G167">
        <v>106891</v>
      </c>
      <c r="H167">
        <v>3125</v>
      </c>
      <c r="I167">
        <v>101881</v>
      </c>
      <c r="J167">
        <v>2997</v>
      </c>
      <c r="K167">
        <v>5010</v>
      </c>
      <c r="L167">
        <v>797</v>
      </c>
      <c r="M167">
        <v>22</v>
      </c>
      <c r="N167">
        <v>27</v>
      </c>
      <c r="O167">
        <v>34637</v>
      </c>
      <c r="P167">
        <v>1856</v>
      </c>
      <c r="Q167" s="76">
        <f t="shared" si="0"/>
        <v>4.6870176160761896E-2</v>
      </c>
      <c r="R167" s="76">
        <f t="shared" si="1"/>
        <v>0.25503999999999999</v>
      </c>
    </row>
    <row r="168" spans="1:18" x14ac:dyDescent="0.35">
      <c r="A168" t="s">
        <v>605</v>
      </c>
      <c r="B168" t="s">
        <v>606</v>
      </c>
      <c r="C168">
        <v>179608</v>
      </c>
      <c r="D168">
        <v>4965</v>
      </c>
      <c r="E168">
        <v>129087</v>
      </c>
      <c r="F168">
        <v>4117</v>
      </c>
      <c r="G168">
        <v>129081</v>
      </c>
      <c r="H168">
        <v>4118</v>
      </c>
      <c r="I168">
        <v>123253</v>
      </c>
      <c r="J168">
        <v>4078</v>
      </c>
      <c r="K168">
        <v>5828</v>
      </c>
      <c r="L168">
        <v>843</v>
      </c>
      <c r="M168">
        <v>6</v>
      </c>
      <c r="N168">
        <v>8</v>
      </c>
      <c r="O168">
        <v>50521</v>
      </c>
      <c r="P168">
        <v>2700</v>
      </c>
      <c r="Q168" s="76">
        <f t="shared" si="0"/>
        <v>4.514994460842417E-2</v>
      </c>
      <c r="R168" s="76">
        <f t="shared" si="1"/>
        <v>0.2047110247693055</v>
      </c>
    </row>
    <row r="169" spans="1:18" x14ac:dyDescent="0.35">
      <c r="A169" t="s">
        <v>607</v>
      </c>
      <c r="B169" t="s">
        <v>608</v>
      </c>
      <c r="C169">
        <v>114826</v>
      </c>
      <c r="D169">
        <v>3447</v>
      </c>
      <c r="E169">
        <v>67316</v>
      </c>
      <c r="F169">
        <v>2760</v>
      </c>
      <c r="G169">
        <v>67277</v>
      </c>
      <c r="H169">
        <v>2734</v>
      </c>
      <c r="I169">
        <v>59754</v>
      </c>
      <c r="J169">
        <v>2638</v>
      </c>
      <c r="K169">
        <v>7523</v>
      </c>
      <c r="L169">
        <v>1092</v>
      </c>
      <c r="M169">
        <v>39</v>
      </c>
      <c r="N169">
        <v>68</v>
      </c>
      <c r="O169">
        <v>47510</v>
      </c>
      <c r="P169">
        <v>2137</v>
      </c>
      <c r="Q169" s="76">
        <f t="shared" si="0"/>
        <v>0.11182127621624031</v>
      </c>
      <c r="R169" s="76">
        <f t="shared" si="1"/>
        <v>0.39941477688368693</v>
      </c>
    </row>
    <row r="170" spans="1:18" x14ac:dyDescent="0.35">
      <c r="A170" t="s">
        <v>609</v>
      </c>
      <c r="B170" t="s">
        <v>26</v>
      </c>
      <c r="C170">
        <v>101761</v>
      </c>
      <c r="D170">
        <v>2837</v>
      </c>
      <c r="E170">
        <v>61830</v>
      </c>
      <c r="F170">
        <v>2631</v>
      </c>
      <c r="G170">
        <v>61806</v>
      </c>
      <c r="H170">
        <v>2636</v>
      </c>
      <c r="I170">
        <v>53656</v>
      </c>
      <c r="J170">
        <v>2535</v>
      </c>
      <c r="K170">
        <v>8150</v>
      </c>
      <c r="L170">
        <v>873</v>
      </c>
      <c r="M170">
        <v>24</v>
      </c>
      <c r="N170">
        <v>40</v>
      </c>
      <c r="O170">
        <v>39931</v>
      </c>
      <c r="P170">
        <v>2067</v>
      </c>
      <c r="Q170" s="76">
        <f t="shared" si="0"/>
        <v>0.13186422030223602</v>
      </c>
      <c r="R170" s="76">
        <f t="shared" si="1"/>
        <v>0.33118361153262521</v>
      </c>
    </row>
    <row r="171" spans="1:18" x14ac:dyDescent="0.35">
      <c r="A171" t="s">
        <v>610</v>
      </c>
      <c r="B171" t="s">
        <v>27</v>
      </c>
      <c r="C171">
        <v>104081</v>
      </c>
      <c r="D171">
        <v>3032</v>
      </c>
      <c r="E171">
        <v>65561</v>
      </c>
      <c r="F171">
        <v>2011</v>
      </c>
      <c r="G171">
        <v>65347</v>
      </c>
      <c r="H171">
        <v>2000</v>
      </c>
      <c r="I171">
        <v>56796</v>
      </c>
      <c r="J171">
        <v>1905</v>
      </c>
      <c r="K171">
        <v>8551</v>
      </c>
      <c r="L171">
        <v>902</v>
      </c>
      <c r="M171">
        <v>214</v>
      </c>
      <c r="N171">
        <v>128</v>
      </c>
      <c r="O171">
        <v>38520</v>
      </c>
      <c r="P171">
        <v>2037</v>
      </c>
      <c r="Q171" s="76">
        <f t="shared" si="0"/>
        <v>0.13085528027300411</v>
      </c>
      <c r="R171" s="76">
        <f t="shared" si="1"/>
        <v>0.45100000000000001</v>
      </c>
    </row>
    <row r="172" spans="1:18" x14ac:dyDescent="0.35">
      <c r="A172" t="s">
        <v>611</v>
      </c>
      <c r="B172" t="s">
        <v>612</v>
      </c>
      <c r="C172">
        <v>80037</v>
      </c>
      <c r="D172">
        <v>2804</v>
      </c>
      <c r="E172">
        <v>46315</v>
      </c>
      <c r="F172">
        <v>1963</v>
      </c>
      <c r="G172">
        <v>46255</v>
      </c>
      <c r="H172">
        <v>1961</v>
      </c>
      <c r="I172">
        <v>42625</v>
      </c>
      <c r="J172">
        <v>1899</v>
      </c>
      <c r="K172">
        <v>3630</v>
      </c>
      <c r="L172">
        <v>724</v>
      </c>
      <c r="M172">
        <v>60</v>
      </c>
      <c r="N172">
        <v>69</v>
      </c>
      <c r="O172">
        <v>33722</v>
      </c>
      <c r="P172">
        <v>1814</v>
      </c>
      <c r="Q172" s="76">
        <f t="shared" si="0"/>
        <v>7.8478002378121289E-2</v>
      </c>
      <c r="R172" s="76">
        <f t="shared" si="1"/>
        <v>0.36919938806731262</v>
      </c>
    </row>
    <row r="173" spans="1:18" x14ac:dyDescent="0.35">
      <c r="A173" t="s">
        <v>613</v>
      </c>
      <c r="B173" t="s">
        <v>614</v>
      </c>
      <c r="C173">
        <v>133057</v>
      </c>
      <c r="D173">
        <v>3151</v>
      </c>
      <c r="E173">
        <v>74837</v>
      </c>
      <c r="F173">
        <v>2963</v>
      </c>
      <c r="G173">
        <v>74805</v>
      </c>
      <c r="H173">
        <v>2957</v>
      </c>
      <c r="I173">
        <v>67081</v>
      </c>
      <c r="J173">
        <v>2685</v>
      </c>
      <c r="K173">
        <v>7724</v>
      </c>
      <c r="L173">
        <v>1065</v>
      </c>
      <c r="M173">
        <v>32</v>
      </c>
      <c r="N173">
        <v>52</v>
      </c>
      <c r="O173">
        <v>58220</v>
      </c>
      <c r="P173">
        <v>2453</v>
      </c>
      <c r="Q173" s="76">
        <f t="shared" si="0"/>
        <v>0.10325513000467883</v>
      </c>
      <c r="R173" s="76">
        <f t="shared" si="1"/>
        <v>0.36016232668244841</v>
      </c>
    </row>
    <row r="174" spans="1:18" x14ac:dyDescent="0.35">
      <c r="A174" t="s">
        <v>615</v>
      </c>
      <c r="B174" t="s">
        <v>616</v>
      </c>
      <c r="C174">
        <v>105331</v>
      </c>
      <c r="D174">
        <v>2930</v>
      </c>
      <c r="E174">
        <v>62217</v>
      </c>
      <c r="F174">
        <v>2709</v>
      </c>
      <c r="G174">
        <v>62155</v>
      </c>
      <c r="H174">
        <v>2696</v>
      </c>
      <c r="I174">
        <v>57639</v>
      </c>
      <c r="J174">
        <v>2540</v>
      </c>
      <c r="K174">
        <v>4516</v>
      </c>
      <c r="L174">
        <v>839</v>
      </c>
      <c r="M174">
        <v>62</v>
      </c>
      <c r="N174">
        <v>66</v>
      </c>
      <c r="O174">
        <v>43114</v>
      </c>
      <c r="P174">
        <v>1972</v>
      </c>
      <c r="Q174" s="76">
        <f t="shared" si="0"/>
        <v>7.2657067009894619E-2</v>
      </c>
      <c r="R174" s="76">
        <f t="shared" si="1"/>
        <v>0.31120178041543028</v>
      </c>
    </row>
    <row r="175" spans="1:18" x14ac:dyDescent="0.35">
      <c r="A175" t="s">
        <v>617</v>
      </c>
      <c r="B175" t="s">
        <v>618</v>
      </c>
      <c r="C175">
        <v>92188</v>
      </c>
      <c r="D175">
        <v>2401</v>
      </c>
      <c r="E175">
        <v>55721</v>
      </c>
      <c r="F175">
        <v>2086</v>
      </c>
      <c r="G175">
        <v>55653</v>
      </c>
      <c r="H175">
        <v>2090</v>
      </c>
      <c r="I175">
        <v>50671</v>
      </c>
      <c r="J175">
        <v>1851</v>
      </c>
      <c r="K175">
        <v>4982</v>
      </c>
      <c r="L175">
        <v>718</v>
      </c>
      <c r="M175">
        <v>68</v>
      </c>
      <c r="N175">
        <v>90</v>
      </c>
      <c r="O175">
        <v>36467</v>
      </c>
      <c r="P175">
        <v>1547</v>
      </c>
      <c r="Q175" s="76">
        <f t="shared" si="0"/>
        <v>8.9518983702585667E-2</v>
      </c>
      <c r="R175" s="76">
        <f t="shared" si="1"/>
        <v>0.34354066985645931</v>
      </c>
    </row>
    <row r="176" spans="1:18" x14ac:dyDescent="0.35">
      <c r="A176" t="s">
        <v>619</v>
      </c>
      <c r="B176" t="s">
        <v>620</v>
      </c>
      <c r="C176">
        <v>126944</v>
      </c>
      <c r="D176">
        <v>3575</v>
      </c>
      <c r="E176">
        <v>76631</v>
      </c>
      <c r="F176">
        <v>2559</v>
      </c>
      <c r="G176">
        <v>76533</v>
      </c>
      <c r="H176">
        <v>2553</v>
      </c>
      <c r="I176">
        <v>69249</v>
      </c>
      <c r="J176">
        <v>2587</v>
      </c>
      <c r="K176">
        <v>7284</v>
      </c>
      <c r="L176">
        <v>765</v>
      </c>
      <c r="M176">
        <v>98</v>
      </c>
      <c r="N176">
        <v>113</v>
      </c>
      <c r="O176">
        <v>50313</v>
      </c>
      <c r="P176">
        <v>2121</v>
      </c>
      <c r="Q176" s="76">
        <f t="shared" si="0"/>
        <v>9.5174630551526793E-2</v>
      </c>
      <c r="R176" s="76">
        <f t="shared" si="1"/>
        <v>0.29964747356051702</v>
      </c>
    </row>
    <row r="177" spans="1:18" x14ac:dyDescent="0.35">
      <c r="A177" t="s">
        <v>621</v>
      </c>
      <c r="B177" t="s">
        <v>28</v>
      </c>
      <c r="C177">
        <v>118701</v>
      </c>
      <c r="D177">
        <v>3014</v>
      </c>
      <c r="E177">
        <v>63927</v>
      </c>
      <c r="F177">
        <v>2154</v>
      </c>
      <c r="G177">
        <v>63770</v>
      </c>
      <c r="H177">
        <v>2151</v>
      </c>
      <c r="I177">
        <v>54552</v>
      </c>
      <c r="J177">
        <v>2130</v>
      </c>
      <c r="K177">
        <v>9218</v>
      </c>
      <c r="L177">
        <v>989</v>
      </c>
      <c r="M177">
        <v>157</v>
      </c>
      <c r="N177">
        <v>129</v>
      </c>
      <c r="O177">
        <v>54774</v>
      </c>
      <c r="P177">
        <v>2352</v>
      </c>
      <c r="Q177" s="76">
        <f t="shared" si="0"/>
        <v>0.14455072918300141</v>
      </c>
      <c r="R177" s="77">
        <f>(K177-L177)/(G177-H177)</f>
        <v>0.13354647105600545</v>
      </c>
    </row>
    <row r="178" spans="1:18" x14ac:dyDescent="0.35">
      <c r="A178" t="s">
        <v>622</v>
      </c>
      <c r="B178" t="s">
        <v>29</v>
      </c>
      <c r="C178">
        <v>133040</v>
      </c>
      <c r="D178">
        <v>3418</v>
      </c>
      <c r="E178">
        <v>73408</v>
      </c>
      <c r="F178">
        <v>2657</v>
      </c>
      <c r="G178">
        <v>73392</v>
      </c>
      <c r="H178">
        <v>2655</v>
      </c>
      <c r="I178">
        <v>63034</v>
      </c>
      <c r="J178">
        <v>2464</v>
      </c>
      <c r="K178">
        <v>10358</v>
      </c>
      <c r="L178">
        <v>943</v>
      </c>
      <c r="M178">
        <v>16</v>
      </c>
      <c r="N178">
        <v>26</v>
      </c>
      <c r="O178">
        <v>59632</v>
      </c>
      <c r="P178">
        <v>2409</v>
      </c>
      <c r="Q178" s="76">
        <f t="shared" si="0"/>
        <v>0.14113254850664922</v>
      </c>
      <c r="R178" s="76">
        <f t="shared" si="1"/>
        <v>0.35517890772128058</v>
      </c>
    </row>
    <row r="179" spans="1:18" x14ac:dyDescent="0.35">
      <c r="A179" t="s">
        <v>623</v>
      </c>
      <c r="B179" t="s">
        <v>624</v>
      </c>
      <c r="C179">
        <v>159099</v>
      </c>
      <c r="D179">
        <v>3646</v>
      </c>
      <c r="E179">
        <v>116877</v>
      </c>
      <c r="F179">
        <v>2869</v>
      </c>
      <c r="G179">
        <v>116859</v>
      </c>
      <c r="H179">
        <v>2873</v>
      </c>
      <c r="I179">
        <v>108084</v>
      </c>
      <c r="J179">
        <v>2667</v>
      </c>
      <c r="K179">
        <v>8775</v>
      </c>
      <c r="L179">
        <v>891</v>
      </c>
      <c r="M179">
        <v>18</v>
      </c>
      <c r="N179">
        <v>26</v>
      </c>
      <c r="O179">
        <v>42222</v>
      </c>
      <c r="P179">
        <v>1912</v>
      </c>
      <c r="Q179" s="76">
        <f t="shared" si="0"/>
        <v>7.5090493671860964E-2</v>
      </c>
      <c r="R179" s="76">
        <f t="shared" si="1"/>
        <v>0.3101287852419074</v>
      </c>
    </row>
    <row r="180" spans="1:18" x14ac:dyDescent="0.35">
      <c r="A180" t="s">
        <v>625</v>
      </c>
      <c r="B180" t="s">
        <v>626</v>
      </c>
      <c r="C180">
        <v>107167</v>
      </c>
      <c r="D180">
        <v>2494</v>
      </c>
      <c r="E180">
        <v>77965</v>
      </c>
      <c r="F180">
        <v>2274</v>
      </c>
      <c r="G180">
        <v>77950</v>
      </c>
      <c r="H180">
        <v>2271</v>
      </c>
      <c r="I180">
        <v>73061</v>
      </c>
      <c r="J180">
        <v>1973</v>
      </c>
      <c r="K180">
        <v>4889</v>
      </c>
      <c r="L180">
        <v>686</v>
      </c>
      <c r="M180">
        <v>15</v>
      </c>
      <c r="N180">
        <v>25</v>
      </c>
      <c r="O180">
        <v>29202</v>
      </c>
      <c r="P180">
        <v>1489</v>
      </c>
      <c r="Q180" s="76">
        <f t="shared" si="0"/>
        <v>6.271969211032713E-2</v>
      </c>
      <c r="R180" s="76">
        <f t="shared" si="1"/>
        <v>0.30206957287538527</v>
      </c>
    </row>
    <row r="181" spans="1:18" x14ac:dyDescent="0.35">
      <c r="A181" t="s">
        <v>627</v>
      </c>
      <c r="B181" t="s">
        <v>628</v>
      </c>
      <c r="C181">
        <v>143966</v>
      </c>
      <c r="D181">
        <v>2949</v>
      </c>
      <c r="E181">
        <v>96492</v>
      </c>
      <c r="F181">
        <v>2792</v>
      </c>
      <c r="G181">
        <v>96467</v>
      </c>
      <c r="H181">
        <v>2792</v>
      </c>
      <c r="I181">
        <v>88575</v>
      </c>
      <c r="J181">
        <v>2716</v>
      </c>
      <c r="K181">
        <v>7892</v>
      </c>
      <c r="L181">
        <v>917</v>
      </c>
      <c r="M181">
        <v>25</v>
      </c>
      <c r="N181">
        <v>31</v>
      </c>
      <c r="O181">
        <v>47474</v>
      </c>
      <c r="P181">
        <v>2322</v>
      </c>
      <c r="Q181" s="76">
        <f t="shared" si="0"/>
        <v>8.1810360019488534E-2</v>
      </c>
      <c r="R181" s="76">
        <f t="shared" si="1"/>
        <v>0.32843839541547276</v>
      </c>
    </row>
    <row r="182" spans="1:18" x14ac:dyDescent="0.35">
      <c r="A182" t="s">
        <v>629</v>
      </c>
      <c r="B182" t="s">
        <v>630</v>
      </c>
      <c r="C182">
        <v>97225</v>
      </c>
      <c r="D182">
        <v>2967</v>
      </c>
      <c r="E182">
        <v>69656</v>
      </c>
      <c r="F182">
        <v>2269</v>
      </c>
      <c r="G182">
        <v>69644</v>
      </c>
      <c r="H182">
        <v>2269</v>
      </c>
      <c r="I182">
        <v>64147</v>
      </c>
      <c r="J182">
        <v>2238</v>
      </c>
      <c r="K182">
        <v>5497</v>
      </c>
      <c r="L182">
        <v>605</v>
      </c>
      <c r="M182">
        <v>12</v>
      </c>
      <c r="N182">
        <v>19</v>
      </c>
      <c r="O182">
        <v>27569</v>
      </c>
      <c r="P182">
        <v>1526</v>
      </c>
      <c r="Q182" s="76">
        <f t="shared" si="0"/>
        <v>7.8929986789960369E-2</v>
      </c>
      <c r="R182" s="76">
        <f t="shared" si="1"/>
        <v>0.26663728514764212</v>
      </c>
    </row>
    <row r="183" spans="1:18" x14ac:dyDescent="0.35">
      <c r="A183" t="s">
        <v>631</v>
      </c>
      <c r="B183" t="s">
        <v>632</v>
      </c>
      <c r="C183">
        <v>156978</v>
      </c>
      <c r="D183">
        <v>3558</v>
      </c>
      <c r="E183">
        <v>88790</v>
      </c>
      <c r="F183">
        <v>2568</v>
      </c>
      <c r="G183">
        <v>88542</v>
      </c>
      <c r="H183">
        <v>2553</v>
      </c>
      <c r="I183">
        <v>81016</v>
      </c>
      <c r="J183">
        <v>2429</v>
      </c>
      <c r="K183">
        <v>7526</v>
      </c>
      <c r="L183">
        <v>860</v>
      </c>
      <c r="M183">
        <v>248</v>
      </c>
      <c r="N183">
        <v>190</v>
      </c>
      <c r="O183">
        <v>68188</v>
      </c>
      <c r="P183">
        <v>2913</v>
      </c>
      <c r="Q183" s="76">
        <f t="shared" si="0"/>
        <v>8.4999209414741025E-2</v>
      </c>
      <c r="R183" s="76">
        <f t="shared" si="1"/>
        <v>0.33685859772816296</v>
      </c>
    </row>
    <row r="184" spans="1:18" x14ac:dyDescent="0.35">
      <c r="A184" t="s">
        <v>633</v>
      </c>
      <c r="B184" t="s">
        <v>634</v>
      </c>
      <c r="C184">
        <v>96887</v>
      </c>
      <c r="D184">
        <v>2810</v>
      </c>
      <c r="E184">
        <v>74064</v>
      </c>
      <c r="F184">
        <v>2372</v>
      </c>
      <c r="G184">
        <v>74022</v>
      </c>
      <c r="H184">
        <v>2368</v>
      </c>
      <c r="I184">
        <v>69637</v>
      </c>
      <c r="J184">
        <v>2263</v>
      </c>
      <c r="K184">
        <v>4385</v>
      </c>
      <c r="L184">
        <v>579</v>
      </c>
      <c r="M184">
        <v>42</v>
      </c>
      <c r="N184">
        <v>40</v>
      </c>
      <c r="O184">
        <v>22823</v>
      </c>
      <c r="P184">
        <v>1357</v>
      </c>
      <c r="Q184" s="76">
        <f t="shared" si="0"/>
        <v>5.923914511901867E-2</v>
      </c>
      <c r="R184" s="76">
        <f t="shared" si="1"/>
        <v>0.24451013513513514</v>
      </c>
    </row>
    <row r="185" spans="1:18" x14ac:dyDescent="0.35">
      <c r="A185" t="s">
        <v>635</v>
      </c>
      <c r="B185" t="s">
        <v>636</v>
      </c>
      <c r="C185">
        <v>94196</v>
      </c>
      <c r="D185">
        <v>2535</v>
      </c>
      <c r="E185">
        <v>64045</v>
      </c>
      <c r="F185">
        <v>2165</v>
      </c>
      <c r="G185">
        <v>64045</v>
      </c>
      <c r="H185">
        <v>2165</v>
      </c>
      <c r="I185">
        <v>59862</v>
      </c>
      <c r="J185">
        <v>2025</v>
      </c>
      <c r="K185">
        <v>4183</v>
      </c>
      <c r="L185">
        <v>651</v>
      </c>
      <c r="M185">
        <v>0</v>
      </c>
      <c r="N185">
        <v>31</v>
      </c>
      <c r="O185">
        <v>30151</v>
      </c>
      <c r="P185">
        <v>1248</v>
      </c>
      <c r="Q185" s="76">
        <f t="shared" si="0"/>
        <v>6.5313451479428533E-2</v>
      </c>
      <c r="R185" s="76">
        <f t="shared" si="1"/>
        <v>0.30069284064665125</v>
      </c>
    </row>
    <row r="186" spans="1:18" x14ac:dyDescent="0.35">
      <c r="A186" t="s">
        <v>637</v>
      </c>
      <c r="B186" t="s">
        <v>638</v>
      </c>
      <c r="C186">
        <v>91982</v>
      </c>
      <c r="D186">
        <v>2400</v>
      </c>
      <c r="E186">
        <v>65358</v>
      </c>
      <c r="F186">
        <v>2049</v>
      </c>
      <c r="G186">
        <v>65314</v>
      </c>
      <c r="H186">
        <v>2048</v>
      </c>
      <c r="I186">
        <v>60307</v>
      </c>
      <c r="J186">
        <v>1900</v>
      </c>
      <c r="K186">
        <v>5007</v>
      </c>
      <c r="L186">
        <v>672</v>
      </c>
      <c r="M186">
        <v>44</v>
      </c>
      <c r="N186">
        <v>52</v>
      </c>
      <c r="O186">
        <v>26624</v>
      </c>
      <c r="P186">
        <v>1730</v>
      </c>
      <c r="Q186" s="76">
        <f t="shared" si="0"/>
        <v>7.6660440334384669E-2</v>
      </c>
      <c r="R186" s="76">
        <f t="shared" si="1"/>
        <v>0.328125</v>
      </c>
    </row>
    <row r="187" spans="1:18" x14ac:dyDescent="0.35">
      <c r="A187" t="s">
        <v>639</v>
      </c>
      <c r="B187" t="s">
        <v>640</v>
      </c>
      <c r="C187">
        <v>80525</v>
      </c>
      <c r="D187">
        <v>2766</v>
      </c>
      <c r="E187">
        <v>52909</v>
      </c>
      <c r="F187">
        <v>2433</v>
      </c>
      <c r="G187">
        <v>52834</v>
      </c>
      <c r="H187">
        <v>2444</v>
      </c>
      <c r="I187">
        <v>48555</v>
      </c>
      <c r="J187">
        <v>2368</v>
      </c>
      <c r="K187">
        <v>4279</v>
      </c>
      <c r="L187">
        <v>605</v>
      </c>
      <c r="M187">
        <v>75</v>
      </c>
      <c r="N187">
        <v>84</v>
      </c>
      <c r="O187">
        <v>27616</v>
      </c>
      <c r="P187">
        <v>1450</v>
      </c>
      <c r="Q187" s="76">
        <f t="shared" si="0"/>
        <v>8.0989514327894918E-2</v>
      </c>
      <c r="R187" s="76">
        <f t="shared" si="1"/>
        <v>0.24754500818330605</v>
      </c>
    </row>
    <row r="188" spans="1:18" x14ac:dyDescent="0.35">
      <c r="A188" t="s">
        <v>641</v>
      </c>
      <c r="B188" t="s">
        <v>642</v>
      </c>
      <c r="C188">
        <v>102557</v>
      </c>
      <c r="D188">
        <v>2572</v>
      </c>
      <c r="E188">
        <v>63968</v>
      </c>
      <c r="F188">
        <v>1907</v>
      </c>
      <c r="G188">
        <v>63688</v>
      </c>
      <c r="H188">
        <v>1904</v>
      </c>
      <c r="I188">
        <v>59372</v>
      </c>
      <c r="J188">
        <v>1741</v>
      </c>
      <c r="K188">
        <v>4316</v>
      </c>
      <c r="L188">
        <v>506</v>
      </c>
      <c r="M188">
        <v>280</v>
      </c>
      <c r="N188">
        <v>43</v>
      </c>
      <c r="O188">
        <v>38589</v>
      </c>
      <c r="P188">
        <v>1465</v>
      </c>
      <c r="Q188" s="76">
        <f t="shared" si="0"/>
        <v>6.7767868358246455E-2</v>
      </c>
      <c r="R188" s="76">
        <f t="shared" si="1"/>
        <v>0.2657563025210084</v>
      </c>
    </row>
    <row r="189" spans="1:18" x14ac:dyDescent="0.35">
      <c r="A189" t="s">
        <v>643</v>
      </c>
      <c r="B189" t="s">
        <v>644</v>
      </c>
      <c r="C189">
        <v>146108</v>
      </c>
      <c r="D189">
        <v>3191</v>
      </c>
      <c r="E189">
        <v>89041</v>
      </c>
      <c r="F189">
        <v>2502</v>
      </c>
      <c r="G189">
        <v>89019</v>
      </c>
      <c r="H189">
        <v>2501</v>
      </c>
      <c r="I189">
        <v>82464</v>
      </c>
      <c r="J189">
        <v>2429</v>
      </c>
      <c r="K189">
        <v>6555</v>
      </c>
      <c r="L189">
        <v>626</v>
      </c>
      <c r="M189">
        <v>22</v>
      </c>
      <c r="N189">
        <v>25</v>
      </c>
      <c r="O189">
        <v>57067</v>
      </c>
      <c r="P189">
        <v>1932</v>
      </c>
      <c r="Q189" s="76">
        <f t="shared" si="0"/>
        <v>7.3635965355710584E-2</v>
      </c>
      <c r="R189" s="76">
        <f t="shared" si="1"/>
        <v>0.25029988004798082</v>
      </c>
    </row>
    <row r="190" spans="1:18" x14ac:dyDescent="0.35">
      <c r="A190" t="s">
        <v>645</v>
      </c>
      <c r="B190" t="s">
        <v>646</v>
      </c>
      <c r="C190">
        <v>130564</v>
      </c>
      <c r="D190">
        <v>3326</v>
      </c>
      <c r="E190">
        <v>77934</v>
      </c>
      <c r="F190">
        <v>2299</v>
      </c>
      <c r="G190">
        <v>77934</v>
      </c>
      <c r="H190">
        <v>2299</v>
      </c>
      <c r="I190">
        <v>72453</v>
      </c>
      <c r="J190">
        <v>2295</v>
      </c>
      <c r="K190">
        <v>5481</v>
      </c>
      <c r="L190">
        <v>731</v>
      </c>
      <c r="M190">
        <v>0</v>
      </c>
      <c r="N190">
        <v>31</v>
      </c>
      <c r="O190">
        <v>52630</v>
      </c>
      <c r="P190">
        <v>2013</v>
      </c>
      <c r="Q190" s="76">
        <f t="shared" si="0"/>
        <v>7.0328739702825466E-2</v>
      </c>
      <c r="R190" s="76">
        <f t="shared" si="1"/>
        <v>0.31796433231839932</v>
      </c>
    </row>
    <row r="191" spans="1:18" x14ac:dyDescent="0.35">
      <c r="A191" t="s">
        <v>647</v>
      </c>
      <c r="B191" t="s">
        <v>648</v>
      </c>
      <c r="C191">
        <v>90002</v>
      </c>
      <c r="D191">
        <v>2784</v>
      </c>
      <c r="E191">
        <v>44818</v>
      </c>
      <c r="F191">
        <v>2144</v>
      </c>
      <c r="G191">
        <v>44686</v>
      </c>
      <c r="H191">
        <v>2132</v>
      </c>
      <c r="I191">
        <v>40655</v>
      </c>
      <c r="J191">
        <v>2151</v>
      </c>
      <c r="K191">
        <v>4031</v>
      </c>
      <c r="L191">
        <v>688</v>
      </c>
      <c r="M191">
        <v>132</v>
      </c>
      <c r="N191">
        <v>107</v>
      </c>
      <c r="O191">
        <v>45184</v>
      </c>
      <c r="P191">
        <v>1971</v>
      </c>
      <c r="Q191" s="76">
        <f t="shared" si="0"/>
        <v>9.0207223738978645E-2</v>
      </c>
      <c r="R191" s="76">
        <f t="shared" si="1"/>
        <v>0.32270168855534709</v>
      </c>
    </row>
    <row r="192" spans="1:18" x14ac:dyDescent="0.35">
      <c r="A192" t="s">
        <v>649</v>
      </c>
      <c r="B192" t="s">
        <v>650</v>
      </c>
      <c r="C192">
        <v>127016</v>
      </c>
      <c r="D192">
        <v>3522</v>
      </c>
      <c r="E192">
        <v>81869</v>
      </c>
      <c r="F192">
        <v>2923</v>
      </c>
      <c r="G192">
        <v>81750</v>
      </c>
      <c r="H192">
        <v>2911</v>
      </c>
      <c r="I192">
        <v>77160</v>
      </c>
      <c r="J192">
        <v>2810</v>
      </c>
      <c r="K192">
        <v>4590</v>
      </c>
      <c r="L192">
        <v>491</v>
      </c>
      <c r="M192">
        <v>119</v>
      </c>
      <c r="N192">
        <v>116</v>
      </c>
      <c r="O192">
        <v>45147</v>
      </c>
      <c r="P192">
        <v>1967</v>
      </c>
      <c r="Q192" s="76">
        <f t="shared" si="0"/>
        <v>5.6146788990825688E-2</v>
      </c>
      <c r="R192" s="76">
        <f t="shared" si="1"/>
        <v>0.16867055994503607</v>
      </c>
    </row>
    <row r="193" spans="1:18" x14ac:dyDescent="0.35">
      <c r="A193" t="s">
        <v>651</v>
      </c>
      <c r="B193" t="s">
        <v>652</v>
      </c>
      <c r="C193">
        <v>124415</v>
      </c>
      <c r="D193">
        <v>2857</v>
      </c>
      <c r="E193">
        <v>72000</v>
      </c>
      <c r="F193">
        <v>2347</v>
      </c>
      <c r="G193">
        <v>71965</v>
      </c>
      <c r="H193">
        <v>2348</v>
      </c>
      <c r="I193">
        <v>67469</v>
      </c>
      <c r="J193">
        <v>2178</v>
      </c>
      <c r="K193">
        <v>4496</v>
      </c>
      <c r="L193">
        <v>608</v>
      </c>
      <c r="M193">
        <v>35</v>
      </c>
      <c r="N193">
        <v>34</v>
      </c>
      <c r="O193">
        <v>52415</v>
      </c>
      <c r="P193">
        <v>1942</v>
      </c>
      <c r="Q193" s="76">
        <f t="shared" si="0"/>
        <v>6.2474814145765299E-2</v>
      </c>
      <c r="R193" s="76">
        <f t="shared" si="1"/>
        <v>0.25894378194207834</v>
      </c>
    </row>
    <row r="194" spans="1:18" x14ac:dyDescent="0.35">
      <c r="A194" t="s">
        <v>653</v>
      </c>
      <c r="B194" t="s">
        <v>654</v>
      </c>
      <c r="C194">
        <v>79337</v>
      </c>
      <c r="D194">
        <v>2716</v>
      </c>
      <c r="E194">
        <v>45013</v>
      </c>
      <c r="F194">
        <v>2230</v>
      </c>
      <c r="G194">
        <v>44993</v>
      </c>
      <c r="H194">
        <v>2234</v>
      </c>
      <c r="I194">
        <v>39420</v>
      </c>
      <c r="J194">
        <v>2057</v>
      </c>
      <c r="K194">
        <v>5573</v>
      </c>
      <c r="L194">
        <v>1116</v>
      </c>
      <c r="M194">
        <v>20</v>
      </c>
      <c r="N194">
        <v>31</v>
      </c>
      <c r="O194">
        <v>34324</v>
      </c>
      <c r="P194">
        <v>1765</v>
      </c>
      <c r="Q194" s="76">
        <f t="shared" si="0"/>
        <v>0.12386371213299846</v>
      </c>
      <c r="R194" s="76">
        <f t="shared" si="1"/>
        <v>0.49955237242614148</v>
      </c>
    </row>
    <row r="195" spans="1:18" x14ac:dyDescent="0.35">
      <c r="A195" t="s">
        <v>655</v>
      </c>
      <c r="B195" t="s">
        <v>656</v>
      </c>
      <c r="C195">
        <v>126286</v>
      </c>
      <c r="D195">
        <v>3154</v>
      </c>
      <c r="E195">
        <v>79361</v>
      </c>
      <c r="F195">
        <v>2359</v>
      </c>
      <c r="G195">
        <v>79262</v>
      </c>
      <c r="H195">
        <v>2369</v>
      </c>
      <c r="I195">
        <v>72258</v>
      </c>
      <c r="J195">
        <v>2394</v>
      </c>
      <c r="K195">
        <v>7004</v>
      </c>
      <c r="L195">
        <v>817</v>
      </c>
      <c r="M195">
        <v>99</v>
      </c>
      <c r="N195">
        <v>92</v>
      </c>
      <c r="O195">
        <v>46925</v>
      </c>
      <c r="P195">
        <v>1973</v>
      </c>
      <c r="Q195" s="76">
        <f t="shared" si="0"/>
        <v>8.8365168681082989E-2</v>
      </c>
      <c r="R195" s="76">
        <f t="shared" si="1"/>
        <v>0.3448712536935416</v>
      </c>
    </row>
    <row r="196" spans="1:18" x14ac:dyDescent="0.35">
      <c r="A196" t="s">
        <v>657</v>
      </c>
      <c r="B196" t="s">
        <v>658</v>
      </c>
      <c r="C196">
        <v>156728</v>
      </c>
      <c r="D196">
        <v>3459</v>
      </c>
      <c r="E196">
        <v>94048</v>
      </c>
      <c r="F196">
        <v>2606</v>
      </c>
      <c r="G196">
        <v>93936</v>
      </c>
      <c r="H196">
        <v>2597</v>
      </c>
      <c r="I196">
        <v>87496</v>
      </c>
      <c r="J196">
        <v>2455</v>
      </c>
      <c r="K196">
        <v>6440</v>
      </c>
      <c r="L196">
        <v>584</v>
      </c>
      <c r="M196">
        <v>112</v>
      </c>
      <c r="N196">
        <v>57</v>
      </c>
      <c r="O196">
        <v>62680</v>
      </c>
      <c r="P196">
        <v>1957</v>
      </c>
      <c r="Q196" s="76">
        <f t="shared" si="0"/>
        <v>6.8557315619144951E-2</v>
      </c>
      <c r="R196" s="76">
        <f t="shared" si="1"/>
        <v>0.22487485560261841</v>
      </c>
    </row>
    <row r="197" spans="1:18" x14ac:dyDescent="0.35">
      <c r="A197" t="s">
        <v>659</v>
      </c>
      <c r="B197" t="s">
        <v>660</v>
      </c>
      <c r="C197">
        <v>151968</v>
      </c>
      <c r="D197">
        <v>3354</v>
      </c>
      <c r="E197">
        <v>107500</v>
      </c>
      <c r="F197">
        <v>2333</v>
      </c>
      <c r="G197">
        <v>107480</v>
      </c>
      <c r="H197">
        <v>2334</v>
      </c>
      <c r="I197">
        <v>99491</v>
      </c>
      <c r="J197">
        <v>2366</v>
      </c>
      <c r="K197">
        <v>7989</v>
      </c>
      <c r="L197">
        <v>825</v>
      </c>
      <c r="M197">
        <v>20</v>
      </c>
      <c r="N197">
        <v>24</v>
      </c>
      <c r="O197">
        <v>44468</v>
      </c>
      <c r="P197">
        <v>1964</v>
      </c>
      <c r="Q197" s="76">
        <f t="shared" si="0"/>
        <v>7.4330107927056202E-2</v>
      </c>
      <c r="R197" s="76">
        <f t="shared" si="1"/>
        <v>0.35347043701799485</v>
      </c>
    </row>
    <row r="198" spans="1:18" x14ac:dyDescent="0.35">
      <c r="A198" t="s">
        <v>661</v>
      </c>
      <c r="B198" t="s">
        <v>662</v>
      </c>
      <c r="C198">
        <v>104598</v>
      </c>
      <c r="D198">
        <v>3100</v>
      </c>
      <c r="E198">
        <v>74652</v>
      </c>
      <c r="F198">
        <v>2488</v>
      </c>
      <c r="G198">
        <v>74628</v>
      </c>
      <c r="H198">
        <v>2491</v>
      </c>
      <c r="I198">
        <v>70664</v>
      </c>
      <c r="J198">
        <v>2532</v>
      </c>
      <c r="K198">
        <v>3964</v>
      </c>
      <c r="L198">
        <v>588</v>
      </c>
      <c r="M198">
        <v>24</v>
      </c>
      <c r="N198">
        <v>35</v>
      </c>
      <c r="O198">
        <v>29946</v>
      </c>
      <c r="P198">
        <v>1777</v>
      </c>
      <c r="Q198" s="76">
        <f t="shared" si="0"/>
        <v>5.3116792624752107E-2</v>
      </c>
      <c r="R198" s="76">
        <f t="shared" si="1"/>
        <v>0.2360497792051385</v>
      </c>
    </row>
    <row r="199" spans="1:18" x14ac:dyDescent="0.35">
      <c r="A199" t="s">
        <v>663</v>
      </c>
      <c r="B199" t="s">
        <v>664</v>
      </c>
      <c r="C199">
        <v>132253</v>
      </c>
      <c r="D199">
        <v>3751</v>
      </c>
      <c r="E199">
        <v>87447</v>
      </c>
      <c r="F199">
        <v>3002</v>
      </c>
      <c r="G199">
        <v>87427</v>
      </c>
      <c r="H199">
        <v>3002</v>
      </c>
      <c r="I199">
        <v>81075</v>
      </c>
      <c r="J199">
        <v>3003</v>
      </c>
      <c r="K199">
        <v>6352</v>
      </c>
      <c r="L199">
        <v>825</v>
      </c>
      <c r="M199">
        <v>20</v>
      </c>
      <c r="N199">
        <v>21</v>
      </c>
      <c r="O199">
        <v>44806</v>
      </c>
      <c r="P199">
        <v>2048</v>
      </c>
      <c r="Q199" s="76">
        <f t="shared" si="0"/>
        <v>7.2654900659979177E-2</v>
      </c>
      <c r="R199" s="76">
        <f t="shared" si="1"/>
        <v>0.27481678880746169</v>
      </c>
    </row>
    <row r="200" spans="1:18" x14ac:dyDescent="0.35">
      <c r="A200" t="s">
        <v>665</v>
      </c>
      <c r="B200" t="s">
        <v>666</v>
      </c>
      <c r="C200">
        <v>135921</v>
      </c>
      <c r="D200">
        <v>3507</v>
      </c>
      <c r="E200">
        <v>88225</v>
      </c>
      <c r="F200">
        <v>2485</v>
      </c>
      <c r="G200">
        <v>88225</v>
      </c>
      <c r="H200">
        <v>2485</v>
      </c>
      <c r="I200">
        <v>82923</v>
      </c>
      <c r="J200">
        <v>2443</v>
      </c>
      <c r="K200">
        <v>5302</v>
      </c>
      <c r="L200">
        <v>694</v>
      </c>
      <c r="M200">
        <v>0</v>
      </c>
      <c r="N200">
        <v>31</v>
      </c>
      <c r="O200">
        <v>47696</v>
      </c>
      <c r="P200">
        <v>2319</v>
      </c>
      <c r="Q200" s="76">
        <f t="shared" si="0"/>
        <v>6.0096344573533578E-2</v>
      </c>
      <c r="R200" s="76">
        <f t="shared" si="1"/>
        <v>0.27927565392354126</v>
      </c>
    </row>
    <row r="201" spans="1:18" x14ac:dyDescent="0.35">
      <c r="A201" t="s">
        <v>667</v>
      </c>
      <c r="B201" t="s">
        <v>668</v>
      </c>
      <c r="C201">
        <v>149059</v>
      </c>
      <c r="D201">
        <v>3626</v>
      </c>
      <c r="E201">
        <v>98399</v>
      </c>
      <c r="F201">
        <v>3027</v>
      </c>
      <c r="G201">
        <v>98258</v>
      </c>
      <c r="H201">
        <v>3026</v>
      </c>
      <c r="I201">
        <v>92261</v>
      </c>
      <c r="J201">
        <v>2929</v>
      </c>
      <c r="K201">
        <v>5997</v>
      </c>
      <c r="L201">
        <v>698</v>
      </c>
      <c r="M201">
        <v>141</v>
      </c>
      <c r="N201">
        <v>66</v>
      </c>
      <c r="O201">
        <v>50660</v>
      </c>
      <c r="P201">
        <v>1773</v>
      </c>
      <c r="Q201" s="76">
        <f t="shared" si="0"/>
        <v>6.1033198314641046E-2</v>
      </c>
      <c r="R201" s="76">
        <f t="shared" si="1"/>
        <v>0.23066754791804361</v>
      </c>
    </row>
    <row r="202" spans="1:18" x14ac:dyDescent="0.35">
      <c r="A202" t="s">
        <v>669</v>
      </c>
      <c r="B202" t="s">
        <v>670</v>
      </c>
      <c r="C202">
        <v>100243</v>
      </c>
      <c r="D202">
        <v>3077</v>
      </c>
      <c r="E202">
        <v>64568</v>
      </c>
      <c r="F202">
        <v>2084</v>
      </c>
      <c r="G202">
        <v>64528</v>
      </c>
      <c r="H202">
        <v>2080</v>
      </c>
      <c r="I202">
        <v>61509</v>
      </c>
      <c r="J202">
        <v>2095</v>
      </c>
      <c r="K202">
        <v>3019</v>
      </c>
      <c r="L202">
        <v>475</v>
      </c>
      <c r="M202">
        <v>40</v>
      </c>
      <c r="N202">
        <v>46</v>
      </c>
      <c r="O202">
        <v>35675</v>
      </c>
      <c r="P202">
        <v>2043</v>
      </c>
      <c r="Q202" s="76">
        <f t="shared" si="0"/>
        <v>4.6785891395983138E-2</v>
      </c>
      <c r="R202" s="76">
        <f t="shared" si="1"/>
        <v>0.22836538461538461</v>
      </c>
    </row>
    <row r="203" spans="1:18" x14ac:dyDescent="0.35">
      <c r="A203" t="s">
        <v>671</v>
      </c>
      <c r="B203" t="s">
        <v>672</v>
      </c>
      <c r="C203">
        <v>208930</v>
      </c>
      <c r="D203">
        <v>4433</v>
      </c>
      <c r="E203">
        <v>121533</v>
      </c>
      <c r="F203">
        <v>3675</v>
      </c>
      <c r="G203">
        <v>121362</v>
      </c>
      <c r="H203">
        <v>3678</v>
      </c>
      <c r="I203">
        <v>112801</v>
      </c>
      <c r="J203">
        <v>3770</v>
      </c>
      <c r="K203">
        <v>8561</v>
      </c>
      <c r="L203">
        <v>1034</v>
      </c>
      <c r="M203">
        <v>171</v>
      </c>
      <c r="N203">
        <v>105</v>
      </c>
      <c r="O203">
        <v>87397</v>
      </c>
      <c r="P203">
        <v>3070</v>
      </c>
      <c r="Q203" s="76">
        <f t="shared" si="0"/>
        <v>7.0541026021324629E-2</v>
      </c>
      <c r="R203" s="76">
        <f t="shared" si="1"/>
        <v>0.28113104948341489</v>
      </c>
    </row>
    <row r="204" spans="1:18" x14ac:dyDescent="0.35">
      <c r="A204" t="s">
        <v>673</v>
      </c>
      <c r="B204" t="s">
        <v>674</v>
      </c>
      <c r="C204">
        <v>125954</v>
      </c>
      <c r="D204">
        <v>3331</v>
      </c>
      <c r="E204">
        <v>77942</v>
      </c>
      <c r="F204">
        <v>2611</v>
      </c>
      <c r="G204">
        <v>77922</v>
      </c>
      <c r="H204">
        <v>2612</v>
      </c>
      <c r="I204">
        <v>72166</v>
      </c>
      <c r="J204">
        <v>2533</v>
      </c>
      <c r="K204">
        <v>5756</v>
      </c>
      <c r="L204">
        <v>799</v>
      </c>
      <c r="M204">
        <v>20</v>
      </c>
      <c r="N204">
        <v>23</v>
      </c>
      <c r="O204">
        <v>48012</v>
      </c>
      <c r="P204">
        <v>1895</v>
      </c>
      <c r="Q204" s="76">
        <f t="shared" si="0"/>
        <v>7.3868740535407207E-2</v>
      </c>
      <c r="R204" s="76">
        <f t="shared" si="1"/>
        <v>0.305895865237366</v>
      </c>
    </row>
    <row r="205" spans="1:18" x14ac:dyDescent="0.35">
      <c r="A205" t="s">
        <v>675</v>
      </c>
      <c r="B205" t="s">
        <v>676</v>
      </c>
      <c r="C205">
        <v>122606</v>
      </c>
      <c r="D205">
        <v>4044</v>
      </c>
      <c r="E205">
        <v>77582</v>
      </c>
      <c r="F205">
        <v>2857</v>
      </c>
      <c r="G205">
        <v>77446</v>
      </c>
      <c r="H205">
        <v>2851</v>
      </c>
      <c r="I205">
        <v>72277</v>
      </c>
      <c r="J205">
        <v>2640</v>
      </c>
      <c r="K205">
        <v>5169</v>
      </c>
      <c r="L205">
        <v>625</v>
      </c>
      <c r="M205">
        <v>136</v>
      </c>
      <c r="N205">
        <v>108</v>
      </c>
      <c r="O205">
        <v>45024</v>
      </c>
      <c r="P205">
        <v>2085</v>
      </c>
      <c r="Q205" s="76">
        <f t="shared" si="0"/>
        <v>6.674327918807943E-2</v>
      </c>
      <c r="R205" s="76">
        <f t="shared" si="1"/>
        <v>0.21922132585057874</v>
      </c>
    </row>
    <row r="206" spans="1:18" x14ac:dyDescent="0.35">
      <c r="A206" t="s">
        <v>677</v>
      </c>
      <c r="B206" t="s">
        <v>678</v>
      </c>
      <c r="C206">
        <v>111152</v>
      </c>
      <c r="D206">
        <v>3493</v>
      </c>
      <c r="E206">
        <v>67348</v>
      </c>
      <c r="F206">
        <v>2737</v>
      </c>
      <c r="G206">
        <v>67325</v>
      </c>
      <c r="H206">
        <v>2734</v>
      </c>
      <c r="I206">
        <v>61398</v>
      </c>
      <c r="J206">
        <v>2528</v>
      </c>
      <c r="K206">
        <v>5927</v>
      </c>
      <c r="L206">
        <v>881</v>
      </c>
      <c r="M206">
        <v>23</v>
      </c>
      <c r="N206">
        <v>27</v>
      </c>
      <c r="O206">
        <v>43804</v>
      </c>
      <c r="P206">
        <v>2103</v>
      </c>
      <c r="Q206" s="76">
        <f t="shared" si="0"/>
        <v>8.8035647976234685E-2</v>
      </c>
      <c r="R206" s="76">
        <f t="shared" si="1"/>
        <v>0.32223847841989761</v>
      </c>
    </row>
    <row r="207" spans="1:18" x14ac:dyDescent="0.35">
      <c r="A207" t="s">
        <v>679</v>
      </c>
      <c r="B207" t="s">
        <v>680</v>
      </c>
      <c r="C207">
        <v>100354</v>
      </c>
      <c r="D207">
        <v>2435</v>
      </c>
      <c r="E207">
        <v>62020</v>
      </c>
      <c r="F207">
        <v>1949</v>
      </c>
      <c r="G207">
        <v>62016</v>
      </c>
      <c r="H207">
        <v>1950</v>
      </c>
      <c r="I207">
        <v>58826</v>
      </c>
      <c r="J207">
        <v>1828</v>
      </c>
      <c r="K207">
        <v>3190</v>
      </c>
      <c r="L207">
        <v>415</v>
      </c>
      <c r="M207">
        <v>4</v>
      </c>
      <c r="N207">
        <v>7</v>
      </c>
      <c r="O207">
        <v>38334</v>
      </c>
      <c r="P207">
        <v>1839</v>
      </c>
      <c r="Q207" s="76">
        <f t="shared" si="0"/>
        <v>5.1438338493292053E-2</v>
      </c>
      <c r="R207" s="76">
        <f t="shared" si="1"/>
        <v>0.21282051282051281</v>
      </c>
    </row>
    <row r="208" spans="1:18" x14ac:dyDescent="0.35">
      <c r="A208" t="s">
        <v>681</v>
      </c>
      <c r="B208" t="s">
        <v>682</v>
      </c>
      <c r="C208">
        <v>205174</v>
      </c>
      <c r="D208">
        <v>3893</v>
      </c>
      <c r="E208">
        <v>129138</v>
      </c>
      <c r="F208">
        <v>3023</v>
      </c>
      <c r="G208">
        <v>129020</v>
      </c>
      <c r="H208">
        <v>3037</v>
      </c>
      <c r="I208">
        <v>117468</v>
      </c>
      <c r="J208">
        <v>2893</v>
      </c>
      <c r="K208">
        <v>11552</v>
      </c>
      <c r="L208">
        <v>1041</v>
      </c>
      <c r="M208">
        <v>118</v>
      </c>
      <c r="N208">
        <v>79</v>
      </c>
      <c r="O208">
        <v>76036</v>
      </c>
      <c r="P208">
        <v>2238</v>
      </c>
      <c r="Q208" s="76">
        <f t="shared" si="0"/>
        <v>8.9536505968066962E-2</v>
      </c>
      <c r="R208" s="76">
        <f t="shared" si="1"/>
        <v>0.34277247283503459</v>
      </c>
    </row>
    <row r="209" spans="1:18" x14ac:dyDescent="0.35">
      <c r="A209" t="s">
        <v>683</v>
      </c>
      <c r="B209" t="s">
        <v>684</v>
      </c>
      <c r="C209">
        <v>172404</v>
      </c>
      <c r="D209">
        <v>3236</v>
      </c>
      <c r="E209">
        <v>106626</v>
      </c>
      <c r="F209">
        <v>2605</v>
      </c>
      <c r="G209">
        <v>106383</v>
      </c>
      <c r="H209">
        <v>2614</v>
      </c>
      <c r="I209">
        <v>98983</v>
      </c>
      <c r="J209">
        <v>2488</v>
      </c>
      <c r="K209">
        <v>7400</v>
      </c>
      <c r="L209">
        <v>712</v>
      </c>
      <c r="M209">
        <v>243</v>
      </c>
      <c r="N209">
        <v>135</v>
      </c>
      <c r="O209">
        <v>65778</v>
      </c>
      <c r="P209">
        <v>2190</v>
      </c>
      <c r="Q209" s="76">
        <f t="shared" si="0"/>
        <v>6.9559986088002776E-2</v>
      </c>
      <c r="R209" s="76">
        <f t="shared" si="1"/>
        <v>0.27237949502677888</v>
      </c>
    </row>
    <row r="210" spans="1:18" x14ac:dyDescent="0.35">
      <c r="A210" t="s">
        <v>685</v>
      </c>
      <c r="B210" t="s">
        <v>686</v>
      </c>
      <c r="C210">
        <v>99205</v>
      </c>
      <c r="D210">
        <v>2952</v>
      </c>
      <c r="E210">
        <v>56360</v>
      </c>
      <c r="F210">
        <v>2378</v>
      </c>
      <c r="G210">
        <v>56360</v>
      </c>
      <c r="H210">
        <v>2378</v>
      </c>
      <c r="I210">
        <v>51243</v>
      </c>
      <c r="J210">
        <v>2190</v>
      </c>
      <c r="K210">
        <v>5117</v>
      </c>
      <c r="L210">
        <v>836</v>
      </c>
      <c r="M210">
        <v>0</v>
      </c>
      <c r="N210">
        <v>31</v>
      </c>
      <c r="O210">
        <v>42845</v>
      </c>
      <c r="P210">
        <v>1947</v>
      </c>
      <c r="Q210" s="76">
        <f t="shared" si="0"/>
        <v>9.0791341376863025E-2</v>
      </c>
      <c r="R210" s="76">
        <f t="shared" si="1"/>
        <v>0.35155592935239699</v>
      </c>
    </row>
    <row r="211" spans="1:18" x14ac:dyDescent="0.35">
      <c r="A211" t="s">
        <v>687</v>
      </c>
      <c r="B211" t="s">
        <v>688</v>
      </c>
      <c r="C211">
        <v>145953</v>
      </c>
      <c r="D211">
        <v>3123</v>
      </c>
      <c r="E211">
        <v>88273</v>
      </c>
      <c r="F211">
        <v>2483</v>
      </c>
      <c r="G211">
        <v>88127</v>
      </c>
      <c r="H211">
        <v>2494</v>
      </c>
      <c r="I211">
        <v>82435</v>
      </c>
      <c r="J211">
        <v>2356</v>
      </c>
      <c r="K211">
        <v>5692</v>
      </c>
      <c r="L211">
        <v>671</v>
      </c>
      <c r="M211">
        <v>146</v>
      </c>
      <c r="N211">
        <v>105</v>
      </c>
      <c r="O211">
        <v>57680</v>
      </c>
      <c r="P211">
        <v>1958</v>
      </c>
      <c r="Q211" s="76">
        <f t="shared" si="0"/>
        <v>6.4588605081303124E-2</v>
      </c>
      <c r="R211" s="76">
        <f t="shared" si="1"/>
        <v>0.26904570970328789</v>
      </c>
    </row>
    <row r="212" spans="1:18" x14ac:dyDescent="0.35">
      <c r="A212" t="s">
        <v>689</v>
      </c>
      <c r="B212" t="s">
        <v>690</v>
      </c>
      <c r="C212">
        <v>115896</v>
      </c>
      <c r="D212">
        <v>2763</v>
      </c>
      <c r="E212">
        <v>68061</v>
      </c>
      <c r="F212">
        <v>2215</v>
      </c>
      <c r="G212">
        <v>67917</v>
      </c>
      <c r="H212">
        <v>2206</v>
      </c>
      <c r="I212">
        <v>64287</v>
      </c>
      <c r="J212">
        <v>2191</v>
      </c>
      <c r="K212">
        <v>3630</v>
      </c>
      <c r="L212">
        <v>653</v>
      </c>
      <c r="M212">
        <v>144</v>
      </c>
      <c r="N212">
        <v>60</v>
      </c>
      <c r="O212">
        <v>47835</v>
      </c>
      <c r="P212">
        <v>1846</v>
      </c>
      <c r="Q212" s="76">
        <f t="shared" si="0"/>
        <v>5.3447590441273909E-2</v>
      </c>
      <c r="R212" s="76">
        <f t="shared" si="1"/>
        <v>0.29601087941976428</v>
      </c>
    </row>
    <row r="213" spans="1:18" x14ac:dyDescent="0.35">
      <c r="A213" t="s">
        <v>691</v>
      </c>
      <c r="B213" t="s">
        <v>692</v>
      </c>
      <c r="C213">
        <v>136704</v>
      </c>
      <c r="D213">
        <v>3081</v>
      </c>
      <c r="E213">
        <v>84058</v>
      </c>
      <c r="F213">
        <v>2403</v>
      </c>
      <c r="G213">
        <v>84034</v>
      </c>
      <c r="H213">
        <v>2403</v>
      </c>
      <c r="I213">
        <v>80155</v>
      </c>
      <c r="J213">
        <v>2276</v>
      </c>
      <c r="K213">
        <v>3879</v>
      </c>
      <c r="L213">
        <v>674</v>
      </c>
      <c r="M213">
        <v>24</v>
      </c>
      <c r="N213">
        <v>24</v>
      </c>
      <c r="O213">
        <v>52646</v>
      </c>
      <c r="P213">
        <v>2190</v>
      </c>
      <c r="Q213" s="76">
        <f t="shared" si="0"/>
        <v>4.6159887664516744E-2</v>
      </c>
      <c r="R213" s="76">
        <f t="shared" si="1"/>
        <v>0.28048272992093215</v>
      </c>
    </row>
    <row r="214" spans="1:18" x14ac:dyDescent="0.35">
      <c r="C214"/>
      <c r="E214"/>
      <c r="G214"/>
      <c r="I214"/>
      <c r="J214"/>
    </row>
  </sheetData>
  <hyperlinks>
    <hyperlink ref="B1" r:id="rId1" xr:uid="{4FEA55EB-6CA2-48EB-8318-8C7F7E2F6C70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07557-61FD-4E93-831A-7915B5804FEF}">
  <dimension ref="A3:I88"/>
  <sheetViews>
    <sheetView zoomScale="70" zoomScaleNormal="70" workbookViewId="0">
      <selection activeCell="B88" sqref="B88"/>
    </sheetView>
  </sheetViews>
  <sheetFormatPr defaultColWidth="9" defaultRowHeight="14.5" x14ac:dyDescent="0.35"/>
  <cols>
    <col min="1" max="1" width="85.26953125" customWidth="1"/>
    <col min="2" max="2" width="11.54296875" bestFit="1" customWidth="1"/>
    <col min="3" max="3" width="14.54296875" bestFit="1" customWidth="1"/>
    <col min="4" max="4" width="10.26953125" customWidth="1"/>
    <col min="5" max="5" width="14.54296875" bestFit="1" customWidth="1"/>
    <col min="6" max="6" width="12.26953125" customWidth="1"/>
    <col min="7" max="7" width="12.54296875" bestFit="1" customWidth="1"/>
  </cols>
  <sheetData>
    <row r="3" spans="1:9" x14ac:dyDescent="0.35">
      <c r="A3" s="2"/>
      <c r="B3" s="29"/>
      <c r="C3" s="29"/>
      <c r="D3" s="29"/>
      <c r="E3" s="29"/>
    </row>
    <row r="4" spans="1:9" x14ac:dyDescent="0.35">
      <c r="A4" s="30" t="s">
        <v>693</v>
      </c>
      <c r="B4" s="90" t="s">
        <v>694</v>
      </c>
      <c r="C4" s="91"/>
      <c r="D4" s="90" t="s">
        <v>695</v>
      </c>
      <c r="E4" s="91"/>
      <c r="F4" s="90" t="s">
        <v>696</v>
      </c>
      <c r="G4" s="91"/>
    </row>
    <row r="5" spans="1:9" x14ac:dyDescent="0.35">
      <c r="B5" s="31" t="s">
        <v>697</v>
      </c>
      <c r="C5" s="31" t="s">
        <v>698</v>
      </c>
      <c r="D5" s="31" t="s">
        <v>697</v>
      </c>
      <c r="E5" s="31" t="s">
        <v>698</v>
      </c>
      <c r="F5" s="31" t="s">
        <v>697</v>
      </c>
      <c r="G5" s="31" t="s">
        <v>698</v>
      </c>
    </row>
    <row r="6" spans="1:9" x14ac:dyDescent="0.35">
      <c r="A6" t="s">
        <v>346</v>
      </c>
      <c r="B6" s="4">
        <f>_xlfn.XLOOKUP($A6,'NYC ACS_16_5YR_B23025'!$B$8:$B$213,'NYC ACS_16_5YR_B23025'!$I$8:$I$213,,0)</f>
        <v>883486</v>
      </c>
      <c r="C6" s="32">
        <f>TRUNC(B6/$B$6,6)</f>
        <v>1</v>
      </c>
      <c r="D6" s="4">
        <f>_xlfn.XLOOKUP($A6,'NYC ACS_16_5YR_B23025'!$B$8:$B$213,'NYC ACS_16_5YR_B23025'!$K$8:$K$213,,0)</f>
        <v>66581</v>
      </c>
      <c r="E6" s="32">
        <f>TRUNC(D6/$D$6,6)</f>
        <v>1</v>
      </c>
      <c r="F6" s="4">
        <f>_xlfn.XLOOKUP($A6,'NYC ACS_16_5YR_B23025'!$B$8:$B$213,'NYC ACS_16_5YR_B23025'!$G$8:$G$213,,0)</f>
        <v>950067</v>
      </c>
      <c r="G6" s="32">
        <f>TRUNC(F6/$F$6,6)</f>
        <v>1</v>
      </c>
      <c r="I6" s="43"/>
    </row>
    <row r="7" spans="1:9" x14ac:dyDescent="0.35">
      <c r="A7" t="s">
        <v>588</v>
      </c>
      <c r="B7" s="4">
        <f>_xlfn.XLOOKUP($A7,'NYC ACS_16_5YR_B23025'!$B$8:$B$213,'NYC ACS_16_5YR_B23025'!$I$8:$I$213,,0)</f>
        <v>74964</v>
      </c>
      <c r="C7" s="32">
        <f t="shared" ref="C7:C16" si="0">TRUNC(B7/$B$6,6)</f>
        <v>8.4849999999999995E-2</v>
      </c>
      <c r="D7" s="4">
        <f>_xlfn.XLOOKUP($A7,'NYC ACS_16_5YR_B23025'!$B$8:$B$213,'NYC ACS_16_5YR_B23025'!$K$8:$K$213,,0)</f>
        <v>5598</v>
      </c>
      <c r="E7" s="32">
        <f t="shared" ref="E7:E16" si="1">TRUNC(D7/$D$6,6)</f>
        <v>8.4078E-2</v>
      </c>
      <c r="F7" s="4">
        <f>_xlfn.XLOOKUP($A7,'NYC ACS_16_5YR_B23025'!$B$8:$B$213,'NYC ACS_16_5YR_B23025'!$G$8:$G$213,,0)</f>
        <v>80562</v>
      </c>
      <c r="G7" s="32">
        <f t="shared" ref="G7:G16" si="2">TRUNC(F7/$F$6,6)</f>
        <v>8.4795999999999996E-2</v>
      </c>
      <c r="I7" s="43"/>
    </row>
    <row r="8" spans="1:9" x14ac:dyDescent="0.35">
      <c r="A8" t="s">
        <v>590</v>
      </c>
      <c r="B8" s="4">
        <f>_xlfn.XLOOKUP($A8,'NYC ACS_16_5YR_B23025'!$B$8:$B$213,'NYC ACS_16_5YR_B23025'!$I$8:$I$213,,0)</f>
        <v>75597</v>
      </c>
      <c r="C8" s="32">
        <f t="shared" si="0"/>
        <v>8.5566000000000003E-2</v>
      </c>
      <c r="D8" s="4">
        <f>_xlfn.XLOOKUP($A8,'NYC ACS_16_5YR_B23025'!$B$8:$B$213,'NYC ACS_16_5YR_B23025'!$K$8:$K$213,,0)</f>
        <v>4389</v>
      </c>
      <c r="E8" s="32">
        <f t="shared" si="1"/>
        <v>6.5919000000000005E-2</v>
      </c>
      <c r="F8" s="4">
        <f>_xlfn.XLOOKUP($A8,'NYC ACS_16_5YR_B23025'!$B$8:$B$213,'NYC ACS_16_5YR_B23025'!$G$8:$G$213,,0)</f>
        <v>79986</v>
      </c>
      <c r="G8" s="32">
        <f t="shared" si="2"/>
        <v>8.4189E-2</v>
      </c>
      <c r="I8" s="43"/>
    </row>
    <row r="9" spans="1:9" x14ac:dyDescent="0.35">
      <c r="A9" t="s">
        <v>592</v>
      </c>
      <c r="B9" s="4">
        <f>_xlfn.XLOOKUP($A9,'NYC ACS_16_5YR_B23025'!$B$8:$B$213,'NYC ACS_16_5YR_B23025'!$I$8:$I$213,,0)</f>
        <v>118886</v>
      </c>
      <c r="C9" s="32">
        <f t="shared" si="0"/>
        <v>0.13456399999999999</v>
      </c>
      <c r="D9" s="4">
        <f>_xlfn.XLOOKUP($A9,'NYC ACS_16_5YR_B23025'!$B$8:$B$213,'NYC ACS_16_5YR_B23025'!$K$8:$K$213,,0)</f>
        <v>6841</v>
      </c>
      <c r="E9" s="32">
        <f t="shared" si="1"/>
        <v>0.102747</v>
      </c>
      <c r="F9" s="4">
        <f>_xlfn.XLOOKUP($A9,'NYC ACS_16_5YR_B23025'!$B$8:$B$213,'NYC ACS_16_5YR_B23025'!$G$8:$G$213,,0)</f>
        <v>125727</v>
      </c>
      <c r="G9" s="32">
        <f t="shared" si="2"/>
        <v>0.13233400000000001</v>
      </c>
      <c r="I9" s="43"/>
    </row>
    <row r="10" spans="1:9" x14ac:dyDescent="0.35">
      <c r="A10" t="s">
        <v>594</v>
      </c>
      <c r="B10" s="4">
        <f>_xlfn.XLOOKUP($A10,'NYC ACS_16_5YR_B23025'!$B$8:$B$213,'NYC ACS_16_5YR_B23025'!$I$8:$I$213,,0)</f>
        <v>119929</v>
      </c>
      <c r="C10" s="32">
        <f t="shared" si="0"/>
        <v>0.135745</v>
      </c>
      <c r="D10" s="4">
        <f>_xlfn.XLOOKUP($A10,'NYC ACS_16_5YR_B23025'!$B$8:$B$213,'NYC ACS_16_5YR_B23025'!$K$8:$K$213,,0)</f>
        <v>5604</v>
      </c>
      <c r="E10" s="32">
        <f t="shared" si="1"/>
        <v>8.4168000000000007E-2</v>
      </c>
      <c r="F10" s="4">
        <f>_xlfn.XLOOKUP($A10,'NYC ACS_16_5YR_B23025'!$B$8:$B$213,'NYC ACS_16_5YR_B23025'!$G$8:$G$213,,0)</f>
        <v>125533</v>
      </c>
      <c r="G10" s="32">
        <f t="shared" si="2"/>
        <v>0.13213</v>
      </c>
      <c r="I10" s="43"/>
    </row>
    <row r="11" spans="1:9" x14ac:dyDescent="0.35">
      <c r="A11" t="s">
        <v>596</v>
      </c>
      <c r="B11" s="4">
        <f>_xlfn.XLOOKUP($A11,'NYC ACS_16_5YR_B23025'!$B$8:$B$213,'NYC ACS_16_5YR_B23025'!$I$8:$I$213,,0)</f>
        <v>55474</v>
      </c>
      <c r="C11" s="32">
        <f t="shared" si="0"/>
        <v>6.2788999999999998E-2</v>
      </c>
      <c r="D11" s="4">
        <f>_xlfn.XLOOKUP($A11,'NYC ACS_16_5YR_B23025'!$B$8:$B$213,'NYC ACS_16_5YR_B23025'!$K$8:$K$213,,0)</f>
        <v>6367</v>
      </c>
      <c r="E11" s="32">
        <f t="shared" si="1"/>
        <v>9.5627000000000004E-2</v>
      </c>
      <c r="F11" s="4">
        <f>_xlfn.XLOOKUP($A11,'NYC ACS_16_5YR_B23025'!$B$8:$B$213,'NYC ACS_16_5YR_B23025'!$G$8:$G$213,,0)</f>
        <v>61841</v>
      </c>
      <c r="G11" s="32">
        <f t="shared" si="2"/>
        <v>6.5090999999999996E-2</v>
      </c>
      <c r="I11" s="43"/>
    </row>
    <row r="12" spans="1:9" x14ac:dyDescent="0.35">
      <c r="A12" t="s">
        <v>598</v>
      </c>
      <c r="B12" s="4">
        <f>_xlfn.XLOOKUP($A12,'NYC ACS_16_5YR_B23025'!$B$8:$B$213,'NYC ACS_16_5YR_B23025'!$I$8:$I$213,,0)</f>
        <v>64383</v>
      </c>
      <c r="C12" s="32">
        <f t="shared" si="0"/>
        <v>7.2872999999999993E-2</v>
      </c>
      <c r="D12" s="4">
        <f>_xlfn.XLOOKUP($A12,'NYC ACS_16_5YR_B23025'!$B$8:$B$213,'NYC ACS_16_5YR_B23025'!$K$8:$K$213,,0)</f>
        <v>7708</v>
      </c>
      <c r="E12" s="32">
        <f t="shared" si="1"/>
        <v>0.115768</v>
      </c>
      <c r="F12" s="4">
        <f>_xlfn.XLOOKUP($A12,'NYC ACS_16_5YR_B23025'!$B$8:$B$213,'NYC ACS_16_5YR_B23025'!$G$8:$G$213,,0)</f>
        <v>72091</v>
      </c>
      <c r="G12" s="32">
        <f t="shared" si="2"/>
        <v>7.5879000000000002E-2</v>
      </c>
      <c r="I12" s="43"/>
    </row>
    <row r="13" spans="1:9" x14ac:dyDescent="0.35">
      <c r="A13" t="s">
        <v>600</v>
      </c>
      <c r="B13" s="4">
        <f>_xlfn.XLOOKUP($A13,'NYC ACS_16_5YR_B23025'!$B$8:$B$213,'NYC ACS_16_5YR_B23025'!$I$8:$I$213,,0)</f>
        <v>51126</v>
      </c>
      <c r="C13" s="32">
        <f t="shared" si="0"/>
        <v>5.7868000000000003E-2</v>
      </c>
      <c r="D13" s="4">
        <f>_xlfn.XLOOKUP($A13,'NYC ACS_16_5YR_B23025'!$B$8:$B$213,'NYC ACS_16_5YR_B23025'!$K$8:$K$213,,0)</f>
        <v>5974</v>
      </c>
      <c r="E13" s="32">
        <f t="shared" si="1"/>
        <v>8.9724999999999999E-2</v>
      </c>
      <c r="F13" s="4">
        <f>_xlfn.XLOOKUP($A13,'NYC ACS_16_5YR_B23025'!$B$8:$B$213,'NYC ACS_16_5YR_B23025'!$G$8:$G$213,,0)</f>
        <v>57100</v>
      </c>
      <c r="G13" s="32">
        <f t="shared" si="2"/>
        <v>6.0101000000000002E-2</v>
      </c>
      <c r="I13" s="43"/>
    </row>
    <row r="14" spans="1:9" x14ac:dyDescent="0.35">
      <c r="A14" t="s">
        <v>602</v>
      </c>
      <c r="B14" s="4">
        <f>_xlfn.XLOOKUP($A14,'NYC ACS_16_5YR_B23025'!$B$8:$B$213,'NYC ACS_16_5YR_B23025'!$I$8:$I$213,,0)</f>
        <v>97993</v>
      </c>
      <c r="C14" s="32">
        <f t="shared" si="0"/>
        <v>0.110916</v>
      </c>
      <c r="D14" s="4">
        <f>_xlfn.XLOOKUP($A14,'NYC ACS_16_5YR_B23025'!$B$8:$B$213,'NYC ACS_16_5YR_B23025'!$K$8:$K$213,,0)</f>
        <v>13262</v>
      </c>
      <c r="E14" s="32">
        <f t="shared" si="1"/>
        <v>0.199185</v>
      </c>
      <c r="F14" s="4">
        <f>_xlfn.XLOOKUP($A14,'NYC ACS_16_5YR_B23025'!$B$8:$B$213,'NYC ACS_16_5YR_B23025'!$G$8:$G$213,,0)</f>
        <v>111255</v>
      </c>
      <c r="G14" s="32">
        <f t="shared" si="2"/>
        <v>0.117102</v>
      </c>
      <c r="I14" s="43"/>
    </row>
    <row r="15" spans="1:9" x14ac:dyDescent="0.35">
      <c r="A15" t="s">
        <v>604</v>
      </c>
      <c r="B15" s="4">
        <f>_xlfn.XLOOKUP($A15,'NYC ACS_16_5YR_B23025'!$B$8:$B$213,'NYC ACS_16_5YR_B23025'!$I$8:$I$213,,0)</f>
        <v>101881</v>
      </c>
      <c r="C15" s="32">
        <f t="shared" si="0"/>
        <v>0.115317</v>
      </c>
      <c r="D15" s="4">
        <f>_xlfn.XLOOKUP($A15,'NYC ACS_16_5YR_B23025'!$B$8:$B$213,'NYC ACS_16_5YR_B23025'!$K$8:$K$213,,0)</f>
        <v>5010</v>
      </c>
      <c r="E15" s="32">
        <f t="shared" si="1"/>
        <v>7.5245999999999993E-2</v>
      </c>
      <c r="F15" s="4">
        <f>_xlfn.XLOOKUP($A15,'NYC ACS_16_5YR_B23025'!$B$8:$B$213,'NYC ACS_16_5YR_B23025'!$G$8:$G$213,,0)</f>
        <v>106891</v>
      </c>
      <c r="G15" s="32">
        <f t="shared" si="2"/>
        <v>0.112508</v>
      </c>
      <c r="I15" s="43"/>
    </row>
    <row r="16" spans="1:9" x14ac:dyDescent="0.35">
      <c r="A16" t="s">
        <v>606</v>
      </c>
      <c r="B16" s="4">
        <f>_xlfn.XLOOKUP($A16,'NYC ACS_16_5YR_B23025'!$B$8:$B$213,'NYC ACS_16_5YR_B23025'!$I$8:$I$213,,0)</f>
        <v>123253</v>
      </c>
      <c r="C16" s="32">
        <f t="shared" si="0"/>
        <v>0.13950699999999999</v>
      </c>
      <c r="D16" s="4">
        <f>_xlfn.XLOOKUP($A16,'NYC ACS_16_5YR_B23025'!$B$8:$B$213,'NYC ACS_16_5YR_B23025'!$K$8:$K$213,,0)</f>
        <v>5828</v>
      </c>
      <c r="E16" s="32">
        <f t="shared" si="1"/>
        <v>8.7531999999999999E-2</v>
      </c>
      <c r="F16" s="4">
        <f>_xlfn.XLOOKUP($A16,'NYC ACS_16_5YR_B23025'!$B$8:$B$213,'NYC ACS_16_5YR_B23025'!$G$8:$G$213,,0)</f>
        <v>129081</v>
      </c>
      <c r="G16" s="32">
        <f t="shared" si="2"/>
        <v>0.13586500000000001</v>
      </c>
      <c r="I16" s="43"/>
    </row>
    <row r="20" spans="1:7" x14ac:dyDescent="0.35">
      <c r="A20" s="2"/>
      <c r="B20" s="29"/>
      <c r="C20" s="29"/>
      <c r="D20" s="29"/>
      <c r="E20" s="29"/>
    </row>
    <row r="21" spans="1:7" x14ac:dyDescent="0.35">
      <c r="A21" s="2"/>
      <c r="B21" s="90" t="s">
        <v>694</v>
      </c>
      <c r="C21" s="91"/>
      <c r="D21" s="90" t="s">
        <v>695</v>
      </c>
      <c r="E21" s="91"/>
      <c r="F21" s="90" t="s">
        <v>696</v>
      </c>
      <c r="G21" s="91"/>
    </row>
    <row r="22" spans="1:7" x14ac:dyDescent="0.35">
      <c r="A22" s="2"/>
      <c r="B22" s="31" t="s">
        <v>697</v>
      </c>
      <c r="C22" s="31" t="s">
        <v>698</v>
      </c>
      <c r="D22" s="31" t="s">
        <v>697</v>
      </c>
      <c r="E22" s="31" t="s">
        <v>698</v>
      </c>
      <c r="F22" s="31" t="s">
        <v>697</v>
      </c>
      <c r="G22" s="31" t="s">
        <v>698</v>
      </c>
    </row>
    <row r="23" spans="1:7" x14ac:dyDescent="0.35">
      <c r="A23" s="2" t="s">
        <v>366</v>
      </c>
      <c r="B23" s="4">
        <f>_xlfn.XLOOKUP($A23,'NYC ACS_16_5YR_B23025'!$B$8:$B$213,'NYC ACS_16_5YR_B23025'!$I$8:$I$213,,0)</f>
        <v>1133085</v>
      </c>
      <c r="C23" s="32">
        <f t="shared" ref="C23:C37" si="3">TRUNC(B23/$B$6,6)</f>
        <v>1.282516</v>
      </c>
      <c r="D23" s="4">
        <f>_xlfn.XLOOKUP($A23,'NYC ACS_16_5YR_B23025'!$B$8:$B$213,'NYC ACS_16_5YR_B23025'!$K$8:$K$213,,0)</f>
        <v>85295</v>
      </c>
      <c r="E23" s="32">
        <f t="shared" ref="E23:E37" si="4">TRUNC(D23/$D$6,6)</f>
        <v>1.2810710000000001</v>
      </c>
      <c r="F23" s="4">
        <f>_xlfn.XLOOKUP($A23,'NYC ACS_16_5YR_B23025'!$B$8:$B$213,'NYC ACS_16_5YR_B23025'!$G$8:$G$213,,0)</f>
        <v>1218380</v>
      </c>
      <c r="G23" s="32">
        <f t="shared" ref="G23:G37" si="5">TRUNC(F23/$F$6,6)</f>
        <v>1.2824139999999999</v>
      </c>
    </row>
    <row r="24" spans="1:7" x14ac:dyDescent="0.35">
      <c r="A24" t="s">
        <v>660</v>
      </c>
      <c r="B24" s="4">
        <f>_xlfn.XLOOKUP($A24,'NYC ACS_16_5YR_B23025'!$B$8:$B$213,'NYC ACS_16_5YR_B23025'!$I$8:$I$213,,0)</f>
        <v>99491</v>
      </c>
      <c r="C24" s="32">
        <f t="shared" si="3"/>
        <v>0.112611</v>
      </c>
      <c r="D24" s="4">
        <f>_xlfn.XLOOKUP($A24,'NYC ACS_16_5YR_B23025'!$B$8:$B$213,'NYC ACS_16_5YR_B23025'!$K$8:$K$213,,0)</f>
        <v>7989</v>
      </c>
      <c r="E24" s="32">
        <f t="shared" si="4"/>
        <v>0.119989</v>
      </c>
      <c r="F24" s="4">
        <f>_xlfn.XLOOKUP($A24,'NYC ACS_16_5YR_B23025'!$B$8:$B$213,'NYC ACS_16_5YR_B23025'!$G$8:$G$213,,0)</f>
        <v>107480</v>
      </c>
      <c r="G24" s="32">
        <f t="shared" si="5"/>
        <v>0.11312800000000001</v>
      </c>
    </row>
    <row r="25" spans="1:7" x14ac:dyDescent="0.35">
      <c r="A25" t="s">
        <v>662</v>
      </c>
      <c r="B25" s="4">
        <f>_xlfn.XLOOKUP($A25,'NYC ACS_16_5YR_B23025'!$B$8:$B$213,'NYC ACS_16_5YR_B23025'!$I$8:$I$213,,0)</f>
        <v>70664</v>
      </c>
      <c r="C25" s="32">
        <f t="shared" si="3"/>
        <v>7.9982999999999999E-2</v>
      </c>
      <c r="D25" s="4">
        <f>_xlfn.XLOOKUP($A25,'NYC ACS_16_5YR_B23025'!$B$8:$B$213,'NYC ACS_16_5YR_B23025'!$K$8:$K$213,,0)</f>
        <v>3964</v>
      </c>
      <c r="E25" s="32">
        <f t="shared" si="4"/>
        <v>5.9535999999999999E-2</v>
      </c>
      <c r="F25" s="4">
        <f>_xlfn.XLOOKUP($A25,'NYC ACS_16_5YR_B23025'!$B$8:$B$213,'NYC ACS_16_5YR_B23025'!$G$8:$G$213,,0)</f>
        <v>74628</v>
      </c>
      <c r="G25" s="32">
        <f t="shared" si="5"/>
        <v>7.8549999999999995E-2</v>
      </c>
    </row>
    <row r="26" spans="1:7" x14ac:dyDescent="0.35">
      <c r="A26" t="s">
        <v>664</v>
      </c>
      <c r="B26" s="4">
        <f>_xlfn.XLOOKUP($A26,'NYC ACS_16_5YR_B23025'!$B$8:$B$213,'NYC ACS_16_5YR_B23025'!$I$8:$I$213,,0)</f>
        <v>81075</v>
      </c>
      <c r="C26" s="32">
        <f t="shared" si="3"/>
        <v>9.1767000000000001E-2</v>
      </c>
      <c r="D26" s="4">
        <f>_xlfn.XLOOKUP($A26,'NYC ACS_16_5YR_B23025'!$B$8:$B$213,'NYC ACS_16_5YR_B23025'!$K$8:$K$213,,0)</f>
        <v>6352</v>
      </c>
      <c r="E26" s="32">
        <f t="shared" si="4"/>
        <v>9.5402000000000001E-2</v>
      </c>
      <c r="F26" s="4">
        <f>_xlfn.XLOOKUP($A26,'NYC ACS_16_5YR_B23025'!$B$8:$B$213,'NYC ACS_16_5YR_B23025'!$G$8:$G$213,,0)</f>
        <v>87427</v>
      </c>
      <c r="G26" s="32">
        <f t="shared" si="5"/>
        <v>9.2021000000000006E-2</v>
      </c>
    </row>
    <row r="27" spans="1:7" x14ac:dyDescent="0.35">
      <c r="A27" t="s">
        <v>666</v>
      </c>
      <c r="B27" s="4">
        <f>_xlfn.XLOOKUP($A27,'NYC ACS_16_5YR_B23025'!$B$8:$B$213,'NYC ACS_16_5YR_B23025'!$I$8:$I$213,,0)</f>
        <v>82923</v>
      </c>
      <c r="C27" s="32">
        <f t="shared" si="3"/>
        <v>9.3857999999999997E-2</v>
      </c>
      <c r="D27" s="4">
        <f>_xlfn.XLOOKUP($A27,'NYC ACS_16_5YR_B23025'!$B$8:$B$213,'NYC ACS_16_5YR_B23025'!$K$8:$K$213,,0)</f>
        <v>5302</v>
      </c>
      <c r="E27" s="32">
        <f t="shared" si="4"/>
        <v>7.9631999999999994E-2</v>
      </c>
      <c r="F27" s="4">
        <f>_xlfn.XLOOKUP($A27,'NYC ACS_16_5YR_B23025'!$B$8:$B$213,'NYC ACS_16_5YR_B23025'!$G$8:$G$213,,0)</f>
        <v>88225</v>
      </c>
      <c r="G27" s="32">
        <f t="shared" si="5"/>
        <v>9.2860999999999999E-2</v>
      </c>
    </row>
    <row r="28" spans="1:7" x14ac:dyDescent="0.35">
      <c r="A28" t="s">
        <v>668</v>
      </c>
      <c r="B28" s="4">
        <f>_xlfn.XLOOKUP($A28,'NYC ACS_16_5YR_B23025'!$B$8:$B$213,'NYC ACS_16_5YR_B23025'!$I$8:$I$213,,0)</f>
        <v>92261</v>
      </c>
      <c r="C28" s="32">
        <f t="shared" si="3"/>
        <v>0.10442800000000001</v>
      </c>
      <c r="D28" s="4">
        <f>_xlfn.XLOOKUP($A28,'NYC ACS_16_5YR_B23025'!$B$8:$B$213,'NYC ACS_16_5YR_B23025'!$K$8:$K$213,,0)</f>
        <v>5997</v>
      </c>
      <c r="E28" s="32">
        <f t="shared" si="4"/>
        <v>9.0069999999999997E-2</v>
      </c>
      <c r="F28" s="4">
        <f>_xlfn.XLOOKUP($A28,'NYC ACS_16_5YR_B23025'!$B$8:$B$213,'NYC ACS_16_5YR_B23025'!$G$8:$G$213,,0)</f>
        <v>98258</v>
      </c>
      <c r="G28" s="32">
        <f t="shared" si="5"/>
        <v>0.103422</v>
      </c>
    </row>
    <row r="29" spans="1:7" x14ac:dyDescent="0.35">
      <c r="A29" t="s">
        <v>670</v>
      </c>
      <c r="B29" s="4">
        <f>_xlfn.XLOOKUP($A29,'NYC ACS_16_5YR_B23025'!$B$8:$B$213,'NYC ACS_16_5YR_B23025'!$I$8:$I$213,,0)</f>
        <v>61509</v>
      </c>
      <c r="C29" s="32">
        <f t="shared" si="3"/>
        <v>6.9620000000000001E-2</v>
      </c>
      <c r="D29" s="4">
        <f>_xlfn.XLOOKUP($A29,'NYC ACS_16_5YR_B23025'!$B$8:$B$213,'NYC ACS_16_5YR_B23025'!$K$8:$K$213,,0)</f>
        <v>3019</v>
      </c>
      <c r="E29" s="32">
        <f t="shared" si="4"/>
        <v>4.5343000000000001E-2</v>
      </c>
      <c r="F29" s="4">
        <f>_xlfn.XLOOKUP($A29,'NYC ACS_16_5YR_B23025'!$B$8:$B$213,'NYC ACS_16_5YR_B23025'!$G$8:$G$213,,0)</f>
        <v>64528</v>
      </c>
      <c r="G29" s="32">
        <f t="shared" si="5"/>
        <v>6.7918999999999993E-2</v>
      </c>
    </row>
    <row r="30" spans="1:7" x14ac:dyDescent="0.35">
      <c r="A30" t="s">
        <v>672</v>
      </c>
      <c r="B30" s="4">
        <f>_xlfn.XLOOKUP($A30,'NYC ACS_16_5YR_B23025'!$B$8:$B$213,'NYC ACS_16_5YR_B23025'!$I$8:$I$213,,0)</f>
        <v>112801</v>
      </c>
      <c r="C30" s="32">
        <f t="shared" si="3"/>
        <v>0.12767700000000001</v>
      </c>
      <c r="D30" s="4">
        <f>_xlfn.XLOOKUP($A30,'NYC ACS_16_5YR_B23025'!$B$8:$B$213,'NYC ACS_16_5YR_B23025'!$K$8:$K$213,,0)</f>
        <v>8561</v>
      </c>
      <c r="E30" s="32">
        <f t="shared" si="4"/>
        <v>0.12858</v>
      </c>
      <c r="F30" s="4">
        <f>_xlfn.XLOOKUP($A30,'NYC ACS_16_5YR_B23025'!$B$8:$B$213,'NYC ACS_16_5YR_B23025'!$G$8:$G$213,,0)</f>
        <v>121362</v>
      </c>
      <c r="G30" s="32">
        <f t="shared" si="5"/>
        <v>0.12773999999999999</v>
      </c>
    </row>
    <row r="31" spans="1:7" x14ac:dyDescent="0.35">
      <c r="A31" t="s">
        <v>674</v>
      </c>
      <c r="B31" s="4">
        <f>_xlfn.XLOOKUP($A31,'NYC ACS_16_5YR_B23025'!$B$8:$B$213,'NYC ACS_16_5YR_B23025'!$I$8:$I$213,,0)</f>
        <v>72166</v>
      </c>
      <c r="C31" s="32">
        <f t="shared" si="3"/>
        <v>8.1683000000000006E-2</v>
      </c>
      <c r="D31" s="4">
        <f>_xlfn.XLOOKUP($A31,'NYC ACS_16_5YR_B23025'!$B$8:$B$213,'NYC ACS_16_5YR_B23025'!$K$8:$K$213,,0)</f>
        <v>5756</v>
      </c>
      <c r="E31" s="32">
        <f t="shared" si="4"/>
        <v>8.6451E-2</v>
      </c>
      <c r="F31" s="4">
        <f>_xlfn.XLOOKUP($A31,'NYC ACS_16_5YR_B23025'!$B$8:$B$213,'NYC ACS_16_5YR_B23025'!$G$8:$G$213,,0)</f>
        <v>77922</v>
      </c>
      <c r="G31" s="32">
        <f t="shared" si="5"/>
        <v>8.2017000000000007E-2</v>
      </c>
    </row>
    <row r="32" spans="1:7" x14ac:dyDescent="0.35">
      <c r="A32" t="s">
        <v>676</v>
      </c>
      <c r="B32" s="4">
        <f>_xlfn.XLOOKUP($A32,'NYC ACS_16_5YR_B23025'!$B$8:$B$213,'NYC ACS_16_5YR_B23025'!$I$8:$I$213,,0)</f>
        <v>72277</v>
      </c>
      <c r="C32" s="32">
        <f t="shared" si="3"/>
        <v>8.1808000000000006E-2</v>
      </c>
      <c r="D32" s="4">
        <f>_xlfn.XLOOKUP($A32,'NYC ACS_16_5YR_B23025'!$B$8:$B$213,'NYC ACS_16_5YR_B23025'!$K$8:$K$213,,0)</f>
        <v>5169</v>
      </c>
      <c r="E32" s="32">
        <f t="shared" si="4"/>
        <v>7.7633999999999995E-2</v>
      </c>
      <c r="F32" s="4">
        <f>_xlfn.XLOOKUP($A32,'NYC ACS_16_5YR_B23025'!$B$8:$B$213,'NYC ACS_16_5YR_B23025'!$G$8:$G$213,,0)</f>
        <v>77446</v>
      </c>
      <c r="G32" s="32">
        <f t="shared" si="5"/>
        <v>8.1516000000000005E-2</v>
      </c>
    </row>
    <row r="33" spans="1:7" x14ac:dyDescent="0.35">
      <c r="A33" t="s">
        <v>678</v>
      </c>
      <c r="B33" s="4">
        <f>_xlfn.XLOOKUP($A33,'NYC ACS_16_5YR_B23025'!$B$8:$B$213,'NYC ACS_16_5YR_B23025'!$I$8:$I$213,,0)</f>
        <v>61398</v>
      </c>
      <c r="C33" s="32">
        <f t="shared" si="3"/>
        <v>6.9495000000000001E-2</v>
      </c>
      <c r="D33" s="4">
        <f>_xlfn.XLOOKUP($A33,'NYC ACS_16_5YR_B23025'!$B$8:$B$213,'NYC ACS_16_5YR_B23025'!$K$8:$K$213,,0)</f>
        <v>5927</v>
      </c>
      <c r="E33" s="32">
        <f t="shared" si="4"/>
        <v>8.9019000000000001E-2</v>
      </c>
      <c r="F33" s="4">
        <f>_xlfn.XLOOKUP($A33,'NYC ACS_16_5YR_B23025'!$B$8:$B$213,'NYC ACS_16_5YR_B23025'!$G$8:$G$213,,0)</f>
        <v>67325</v>
      </c>
      <c r="G33" s="32">
        <f t="shared" si="5"/>
        <v>7.0862999999999995E-2</v>
      </c>
    </row>
    <row r="34" spans="1:7" x14ac:dyDescent="0.35">
      <c r="A34" t="s">
        <v>680</v>
      </c>
      <c r="B34" s="4">
        <f>_xlfn.XLOOKUP($A34,'NYC ACS_16_5YR_B23025'!$B$8:$B$213,'NYC ACS_16_5YR_B23025'!$I$8:$I$213,,0)</f>
        <v>58826</v>
      </c>
      <c r="C34" s="32">
        <f t="shared" si="3"/>
        <v>6.6583000000000003E-2</v>
      </c>
      <c r="D34" s="4">
        <f>_xlfn.XLOOKUP($A34,'NYC ACS_16_5YR_B23025'!$B$8:$B$213,'NYC ACS_16_5YR_B23025'!$K$8:$K$213,,0)</f>
        <v>3190</v>
      </c>
      <c r="E34" s="32">
        <f t="shared" si="4"/>
        <v>4.7911000000000002E-2</v>
      </c>
      <c r="F34" s="4">
        <f>_xlfn.XLOOKUP($A34,'NYC ACS_16_5YR_B23025'!$B$8:$B$213,'NYC ACS_16_5YR_B23025'!$G$8:$G$213,,0)</f>
        <v>62016</v>
      </c>
      <c r="G34" s="32">
        <f t="shared" si="5"/>
        <v>6.5275E-2</v>
      </c>
    </row>
    <row r="35" spans="1:7" x14ac:dyDescent="0.35">
      <c r="A35" t="s">
        <v>682</v>
      </c>
      <c r="B35" s="4">
        <f>_xlfn.XLOOKUP($A35,'NYC ACS_16_5YR_B23025'!$B$8:$B$213,'NYC ACS_16_5YR_B23025'!$I$8:$I$213,,0)</f>
        <v>117468</v>
      </c>
      <c r="C35" s="32">
        <f t="shared" si="3"/>
        <v>0.13295899999999999</v>
      </c>
      <c r="D35" s="4">
        <f>_xlfn.XLOOKUP($A35,'NYC ACS_16_5YR_B23025'!$B$8:$B$213,'NYC ACS_16_5YR_B23025'!$K$8:$K$213,,0)</f>
        <v>11552</v>
      </c>
      <c r="E35" s="32">
        <f t="shared" si="4"/>
        <v>0.17350199999999999</v>
      </c>
      <c r="F35" s="4">
        <f>_xlfn.XLOOKUP($A35,'NYC ACS_16_5YR_B23025'!$B$8:$B$213,'NYC ACS_16_5YR_B23025'!$G$8:$G$213,,0)</f>
        <v>129020</v>
      </c>
      <c r="G35" s="32">
        <f t="shared" si="5"/>
        <v>0.1358</v>
      </c>
    </row>
    <row r="36" spans="1:7" x14ac:dyDescent="0.35">
      <c r="A36" t="s">
        <v>684</v>
      </c>
      <c r="B36" s="4">
        <f>_xlfn.XLOOKUP($A36,'NYC ACS_16_5YR_B23025'!$B$8:$B$213,'NYC ACS_16_5YR_B23025'!$I$8:$I$213,,0)</f>
        <v>98983</v>
      </c>
      <c r="C36" s="32">
        <f t="shared" si="3"/>
        <v>0.112036</v>
      </c>
      <c r="D36" s="4">
        <f>_xlfn.XLOOKUP($A36,'NYC ACS_16_5YR_B23025'!$B$8:$B$213,'NYC ACS_16_5YR_B23025'!$K$8:$K$213,,0)</f>
        <v>7400</v>
      </c>
      <c r="E36" s="32">
        <f t="shared" si="4"/>
        <v>0.111142</v>
      </c>
      <c r="F36" s="4">
        <f>_xlfn.XLOOKUP($A36,'NYC ACS_16_5YR_B23025'!$B$8:$B$213,'NYC ACS_16_5YR_B23025'!$G$8:$G$213,,0)</f>
        <v>106383</v>
      </c>
      <c r="G36" s="32">
        <f t="shared" si="5"/>
        <v>0.111974</v>
      </c>
    </row>
    <row r="37" spans="1:7" x14ac:dyDescent="0.35">
      <c r="A37" t="s">
        <v>686</v>
      </c>
      <c r="B37" s="4">
        <f>_xlfn.XLOOKUP($A37,'NYC ACS_16_5YR_B23025'!$B$8:$B$213,'NYC ACS_16_5YR_B23025'!$I$8:$I$213,,0)</f>
        <v>51243</v>
      </c>
      <c r="C37" s="32">
        <f t="shared" si="3"/>
        <v>5.8000000000000003E-2</v>
      </c>
      <c r="D37" s="4">
        <f>_xlfn.XLOOKUP($A37,'NYC ACS_16_5YR_B23025'!$B$8:$B$213,'NYC ACS_16_5YR_B23025'!$K$8:$K$213,,0)</f>
        <v>5117</v>
      </c>
      <c r="E37" s="32">
        <f t="shared" si="4"/>
        <v>7.6853000000000005E-2</v>
      </c>
      <c r="F37" s="4">
        <f>_xlfn.XLOOKUP($A37,'NYC ACS_16_5YR_B23025'!$B$8:$B$213,'NYC ACS_16_5YR_B23025'!$G$8:$G$213,,0)</f>
        <v>56360</v>
      </c>
      <c r="G37" s="32">
        <f t="shared" si="5"/>
        <v>5.9322E-2</v>
      </c>
    </row>
    <row r="41" spans="1:7" x14ac:dyDescent="0.35">
      <c r="A41" s="2"/>
      <c r="B41" s="29"/>
      <c r="C41" s="29"/>
      <c r="D41" s="29"/>
      <c r="E41" s="29"/>
    </row>
    <row r="42" spans="1:7" x14ac:dyDescent="0.35">
      <c r="A42" s="2"/>
      <c r="B42" s="90" t="s">
        <v>694</v>
      </c>
      <c r="C42" s="91"/>
      <c r="D42" s="90" t="s">
        <v>695</v>
      </c>
      <c r="E42" s="91"/>
      <c r="F42" s="90" t="s">
        <v>696</v>
      </c>
      <c r="G42" s="91"/>
    </row>
    <row r="43" spans="1:7" x14ac:dyDescent="0.35">
      <c r="A43" s="2"/>
      <c r="B43" s="31" t="s">
        <v>697</v>
      </c>
      <c r="C43" s="31" t="s">
        <v>698</v>
      </c>
      <c r="D43" s="31" t="s">
        <v>697</v>
      </c>
      <c r="E43" s="31" t="s">
        <v>698</v>
      </c>
      <c r="F43" s="31" t="s">
        <v>697</v>
      </c>
      <c r="G43" s="31" t="s">
        <v>698</v>
      </c>
    </row>
    <row r="44" spans="1:7" x14ac:dyDescent="0.35">
      <c r="A44" s="2" t="s">
        <v>370</v>
      </c>
      <c r="B44" s="4">
        <f>_xlfn.XLOOKUP($A44,'NYC ACS_16_5YR_B23025'!$B$8:$B$213,'NYC ACS_16_5YR_B23025'!$I$8:$I$213,,0)</f>
        <v>226877</v>
      </c>
      <c r="C44" s="32">
        <f t="shared" ref="C44:C47" si="6">TRUNC(B44/$B$6,6)</f>
        <v>0.256797</v>
      </c>
      <c r="D44" s="4">
        <f>_xlfn.XLOOKUP($A44,'NYC ACS_16_5YR_B23025'!$B$8:$B$213,'NYC ACS_16_5YR_B23025'!$K$8:$K$213,,0)</f>
        <v>13201</v>
      </c>
      <c r="E44" s="32">
        <f t="shared" ref="E44:E47" si="7">TRUNC(D44/$D$6,6)</f>
        <v>0.198269</v>
      </c>
      <c r="F44" s="4">
        <f>_xlfn.XLOOKUP($A44,'NYC ACS_16_5YR_B23025'!$B$8:$B$213,'NYC ACS_16_5YR_B23025'!$G$8:$G$213,,0)</f>
        <v>240078</v>
      </c>
      <c r="G44" s="32">
        <f t="shared" ref="G44:G47" si="8">TRUNC(F44/$F$6,6)</f>
        <v>0.252695</v>
      </c>
    </row>
    <row r="45" spans="1:7" x14ac:dyDescent="0.35">
      <c r="A45" t="s">
        <v>688</v>
      </c>
      <c r="B45" s="4">
        <f>_xlfn.XLOOKUP($A45,'NYC ACS_16_5YR_B23025'!$B$8:$B$213,'NYC ACS_16_5YR_B23025'!$I$8:$I$213,,0)</f>
        <v>82435</v>
      </c>
      <c r="C45" s="32">
        <f t="shared" si="6"/>
        <v>9.3306E-2</v>
      </c>
      <c r="D45" s="4">
        <f>_xlfn.XLOOKUP($A45,'NYC ACS_16_5YR_B23025'!$B$8:$B$213,'NYC ACS_16_5YR_B23025'!$K$8:$K$213,,0)</f>
        <v>5692</v>
      </c>
      <c r="E45" s="32">
        <f t="shared" si="7"/>
        <v>8.5488999999999996E-2</v>
      </c>
      <c r="F45" s="4">
        <f>_xlfn.XLOOKUP($A45,'NYC ACS_16_5YR_B23025'!$B$8:$B$213,'NYC ACS_16_5YR_B23025'!$G$8:$G$213,,0)</f>
        <v>88127</v>
      </c>
      <c r="G45" s="32">
        <f t="shared" si="8"/>
        <v>9.2757999999999993E-2</v>
      </c>
    </row>
    <row r="46" spans="1:7" x14ac:dyDescent="0.35">
      <c r="A46" t="s">
        <v>690</v>
      </c>
      <c r="B46" s="4">
        <f>_xlfn.XLOOKUP($A46,'NYC ACS_16_5YR_B23025'!$B$8:$B$213,'NYC ACS_16_5YR_B23025'!$I$8:$I$213,,0)</f>
        <v>64287</v>
      </c>
      <c r="C46" s="32">
        <f t="shared" si="6"/>
        <v>7.2764999999999996E-2</v>
      </c>
      <c r="D46" s="4">
        <f>_xlfn.XLOOKUP($A46,'NYC ACS_16_5YR_B23025'!$B$8:$B$213,'NYC ACS_16_5YR_B23025'!$K$8:$K$213,,0)</f>
        <v>3630</v>
      </c>
      <c r="E46" s="32">
        <f t="shared" si="7"/>
        <v>5.4519999999999999E-2</v>
      </c>
      <c r="F46" s="4">
        <f>_xlfn.XLOOKUP($A46,'NYC ACS_16_5YR_B23025'!$B$8:$B$213,'NYC ACS_16_5YR_B23025'!$G$8:$G$213,,0)</f>
        <v>67917</v>
      </c>
      <c r="G46" s="32">
        <f t="shared" si="8"/>
        <v>7.1485999999999994E-2</v>
      </c>
    </row>
    <row r="47" spans="1:7" x14ac:dyDescent="0.35">
      <c r="A47" t="s">
        <v>692</v>
      </c>
      <c r="B47" s="4">
        <f>_xlfn.XLOOKUP($A47,'NYC ACS_16_5YR_B23025'!$B$8:$B$213,'NYC ACS_16_5YR_B23025'!$I$8:$I$213,,0)</f>
        <v>80155</v>
      </c>
      <c r="C47" s="32">
        <f t="shared" si="6"/>
        <v>9.0725E-2</v>
      </c>
      <c r="D47" s="4">
        <f>_xlfn.XLOOKUP($A47,'NYC ACS_16_5YR_B23025'!$B$8:$B$213,'NYC ACS_16_5YR_B23025'!$K$8:$K$213,,0)</f>
        <v>3879</v>
      </c>
      <c r="E47" s="32">
        <f t="shared" si="7"/>
        <v>5.8258999999999998E-2</v>
      </c>
      <c r="F47" s="4">
        <f>_xlfn.XLOOKUP($A47,'NYC ACS_16_5YR_B23025'!$B$8:$B$213,'NYC ACS_16_5YR_B23025'!$G$8:$G$213,,0)</f>
        <v>84034</v>
      </c>
      <c r="G47" s="32">
        <f t="shared" si="8"/>
        <v>8.8450000000000001E-2</v>
      </c>
    </row>
    <row r="51" spans="1:7" x14ac:dyDescent="0.35">
      <c r="A51" s="2"/>
      <c r="B51" s="29"/>
      <c r="C51" s="29"/>
      <c r="D51" s="29"/>
      <c r="E51" s="29"/>
    </row>
    <row r="52" spans="1:7" x14ac:dyDescent="0.35">
      <c r="A52" s="2"/>
      <c r="B52" s="90" t="s">
        <v>694</v>
      </c>
      <c r="C52" s="91"/>
      <c r="D52" s="90" t="s">
        <v>695</v>
      </c>
      <c r="E52" s="91"/>
      <c r="F52" s="90" t="s">
        <v>696</v>
      </c>
      <c r="G52" s="91"/>
    </row>
    <row r="53" spans="1:7" x14ac:dyDescent="0.35">
      <c r="A53" s="2"/>
      <c r="B53" s="31" t="s">
        <v>697</v>
      </c>
      <c r="C53" s="31" t="s">
        <v>698</v>
      </c>
      <c r="D53" s="31" t="s">
        <v>697</v>
      </c>
      <c r="E53" s="31" t="s">
        <v>698</v>
      </c>
      <c r="F53" s="31" t="s">
        <v>697</v>
      </c>
      <c r="G53" s="31" t="s">
        <v>698</v>
      </c>
    </row>
    <row r="54" spans="1:7" x14ac:dyDescent="0.35">
      <c r="A54" s="2" t="s">
        <v>332</v>
      </c>
      <c r="B54" s="4">
        <f>_xlfn.XLOOKUP($A54,'NYC ACS_16_5YR_B23025'!$B$8:$B$213,'NYC ACS_16_5YR_B23025'!$I$8:$I$213,,0)</f>
        <v>1251991</v>
      </c>
      <c r="C54" s="32">
        <f t="shared" ref="C54:C72" si="9">TRUNC(B54/$B$6,6)</f>
        <v>1.417103</v>
      </c>
      <c r="D54" s="4">
        <f>_xlfn.XLOOKUP($A54,'NYC ACS_16_5YR_B23025'!$B$8:$B$213,'NYC ACS_16_5YR_B23025'!$K$8:$K$213,,0)</f>
        <v>100919</v>
      </c>
      <c r="E54" s="32">
        <f t="shared" ref="E54:E72" si="10">TRUNC(D54/$D$6,6)</f>
        <v>1.5157320000000001</v>
      </c>
      <c r="F54" s="4">
        <f>_xlfn.XLOOKUP($A54,'NYC ACS_16_5YR_B23025'!$B$8:$B$213,'NYC ACS_16_5YR_B23025'!$G$8:$G$213,,0)</f>
        <v>1352910</v>
      </c>
      <c r="G54" s="32">
        <f t="shared" ref="G54:G72" si="11">TRUNC(F54/$F$6,6)</f>
        <v>1.424015</v>
      </c>
    </row>
    <row r="55" spans="1:7" x14ac:dyDescent="0.35">
      <c r="A55" t="s">
        <v>624</v>
      </c>
      <c r="B55" s="4">
        <f>_xlfn.XLOOKUP($A55,'NYC ACS_16_5YR_B23025'!$B$8:$B$213,'NYC ACS_16_5YR_B23025'!$I$8:$I$213,,0)</f>
        <v>108084</v>
      </c>
      <c r="C55" s="32">
        <f t="shared" si="9"/>
        <v>0.122338</v>
      </c>
      <c r="D55" s="4">
        <f>_xlfn.XLOOKUP($A55,'NYC ACS_16_5YR_B23025'!$B$8:$B$213,'NYC ACS_16_5YR_B23025'!$K$8:$K$213,,0)</f>
        <v>8775</v>
      </c>
      <c r="E55" s="32">
        <f t="shared" si="10"/>
        <v>0.13179399999999999</v>
      </c>
      <c r="F55" s="4">
        <f>_xlfn.XLOOKUP($A55,'NYC ACS_16_5YR_B23025'!$B$8:$B$213,'NYC ACS_16_5YR_B23025'!$G$8:$G$213,,0)</f>
        <v>116859</v>
      </c>
      <c r="G55" s="32">
        <f t="shared" si="11"/>
        <v>0.123</v>
      </c>
    </row>
    <row r="56" spans="1:7" x14ac:dyDescent="0.35">
      <c r="A56" t="s">
        <v>626</v>
      </c>
      <c r="B56" s="4">
        <f>_xlfn.XLOOKUP($A56,'NYC ACS_16_5YR_B23025'!$B$8:$B$213,'NYC ACS_16_5YR_B23025'!$I$8:$I$213,,0)</f>
        <v>73061</v>
      </c>
      <c r="C56" s="32">
        <f t="shared" si="9"/>
        <v>8.2696000000000006E-2</v>
      </c>
      <c r="D56" s="4">
        <f>_xlfn.XLOOKUP($A56,'NYC ACS_16_5YR_B23025'!$B$8:$B$213,'NYC ACS_16_5YR_B23025'!$K$8:$K$213,,0)</f>
        <v>4889</v>
      </c>
      <c r="E56" s="32">
        <f t="shared" si="10"/>
        <v>7.3428999999999994E-2</v>
      </c>
      <c r="F56" s="4">
        <f>_xlfn.XLOOKUP($A56,'NYC ACS_16_5YR_B23025'!$B$8:$B$213,'NYC ACS_16_5YR_B23025'!$G$8:$G$213,,0)</f>
        <v>77950</v>
      </c>
      <c r="G56" s="32">
        <f t="shared" si="11"/>
        <v>8.2045999999999994E-2</v>
      </c>
    </row>
    <row r="57" spans="1:7" x14ac:dyDescent="0.35">
      <c r="A57" t="s">
        <v>628</v>
      </c>
      <c r="B57" s="4">
        <f>_xlfn.XLOOKUP($A57,'NYC ACS_16_5YR_B23025'!$B$8:$B$213,'NYC ACS_16_5YR_B23025'!$I$8:$I$213,,0)</f>
        <v>88575</v>
      </c>
      <c r="C57" s="32">
        <f t="shared" si="9"/>
        <v>0.100256</v>
      </c>
      <c r="D57" s="4">
        <f>_xlfn.XLOOKUP($A57,'NYC ACS_16_5YR_B23025'!$B$8:$B$213,'NYC ACS_16_5YR_B23025'!$K$8:$K$213,,0)</f>
        <v>7892</v>
      </c>
      <c r="E57" s="32">
        <f t="shared" si="10"/>
        <v>0.118532</v>
      </c>
      <c r="F57" s="4">
        <f>_xlfn.XLOOKUP($A57,'NYC ACS_16_5YR_B23025'!$B$8:$B$213,'NYC ACS_16_5YR_B23025'!$G$8:$G$213,,0)</f>
        <v>96467</v>
      </c>
      <c r="G57" s="32">
        <f t="shared" si="11"/>
        <v>0.101537</v>
      </c>
    </row>
    <row r="58" spans="1:7" x14ac:dyDescent="0.35">
      <c r="A58" t="s">
        <v>630</v>
      </c>
      <c r="B58" s="4">
        <f>_xlfn.XLOOKUP($A58,'NYC ACS_16_5YR_B23025'!$B$8:$B$213,'NYC ACS_16_5YR_B23025'!$I$8:$I$213,,0)</f>
        <v>64147</v>
      </c>
      <c r="C58" s="32">
        <f t="shared" si="9"/>
        <v>7.2606000000000004E-2</v>
      </c>
      <c r="D58" s="4">
        <f>_xlfn.XLOOKUP($A58,'NYC ACS_16_5YR_B23025'!$B$8:$B$213,'NYC ACS_16_5YR_B23025'!$K$8:$K$213,,0)</f>
        <v>5497</v>
      </c>
      <c r="E58" s="32">
        <f t="shared" si="10"/>
        <v>8.2560999999999996E-2</v>
      </c>
      <c r="F58" s="4">
        <f>_xlfn.XLOOKUP($A58,'NYC ACS_16_5YR_B23025'!$B$8:$B$213,'NYC ACS_16_5YR_B23025'!$G$8:$G$213,,0)</f>
        <v>69644</v>
      </c>
      <c r="G58" s="32">
        <f t="shared" si="11"/>
        <v>7.3303999999999994E-2</v>
      </c>
    </row>
    <row r="59" spans="1:7" x14ac:dyDescent="0.35">
      <c r="A59" t="s">
        <v>632</v>
      </c>
      <c r="B59" s="4">
        <f>_xlfn.XLOOKUP($A59,'NYC ACS_16_5YR_B23025'!$B$8:$B$213,'NYC ACS_16_5YR_B23025'!$I$8:$I$213,,0)</f>
        <v>81016</v>
      </c>
      <c r="C59" s="32">
        <f t="shared" si="9"/>
        <v>9.1700000000000004E-2</v>
      </c>
      <c r="D59" s="4">
        <f>_xlfn.XLOOKUP($A59,'NYC ACS_16_5YR_B23025'!$B$8:$B$213,'NYC ACS_16_5YR_B23025'!$K$8:$K$213,,0)</f>
        <v>7526</v>
      </c>
      <c r="E59" s="32">
        <f t="shared" si="10"/>
        <v>0.113035</v>
      </c>
      <c r="F59" s="4">
        <f>_xlfn.XLOOKUP($A59,'NYC ACS_16_5YR_B23025'!$B$8:$B$213,'NYC ACS_16_5YR_B23025'!$G$8:$G$213,,0)</f>
        <v>88542</v>
      </c>
      <c r="G59" s="32">
        <f t="shared" si="11"/>
        <v>9.3195E-2</v>
      </c>
    </row>
    <row r="60" spans="1:7" x14ac:dyDescent="0.35">
      <c r="A60" t="s">
        <v>634</v>
      </c>
      <c r="B60" s="4">
        <f>_xlfn.XLOOKUP($A60,'NYC ACS_16_5YR_B23025'!$B$8:$B$213,'NYC ACS_16_5YR_B23025'!$I$8:$I$213,,0)</f>
        <v>69637</v>
      </c>
      <c r="C60" s="32">
        <f t="shared" si="9"/>
        <v>7.8820000000000001E-2</v>
      </c>
      <c r="D60" s="4">
        <f>_xlfn.XLOOKUP($A60,'NYC ACS_16_5YR_B23025'!$B$8:$B$213,'NYC ACS_16_5YR_B23025'!$K$8:$K$213,,0)</f>
        <v>4385</v>
      </c>
      <c r="E60" s="32">
        <f t="shared" si="10"/>
        <v>6.5859000000000001E-2</v>
      </c>
      <c r="F60" s="4">
        <f>_xlfn.XLOOKUP($A60,'NYC ACS_16_5YR_B23025'!$B$8:$B$213,'NYC ACS_16_5YR_B23025'!$G$8:$G$213,,0)</f>
        <v>74022</v>
      </c>
      <c r="G60" s="32">
        <f t="shared" si="11"/>
        <v>7.7911999999999995E-2</v>
      </c>
    </row>
    <row r="61" spans="1:7" x14ac:dyDescent="0.35">
      <c r="A61" t="s">
        <v>636</v>
      </c>
      <c r="B61" s="4">
        <f>_xlfn.XLOOKUP($A61,'NYC ACS_16_5YR_B23025'!$B$8:$B$213,'NYC ACS_16_5YR_B23025'!$I$8:$I$213,,0)</f>
        <v>59862</v>
      </c>
      <c r="C61" s="32">
        <f t="shared" si="9"/>
        <v>6.7755999999999997E-2</v>
      </c>
      <c r="D61" s="4">
        <f>_xlfn.XLOOKUP($A61,'NYC ACS_16_5YR_B23025'!$B$8:$B$213,'NYC ACS_16_5YR_B23025'!$K$8:$K$213,,0)</f>
        <v>4183</v>
      </c>
      <c r="E61" s="32">
        <f t="shared" si="10"/>
        <v>6.2825000000000006E-2</v>
      </c>
      <c r="F61" s="4">
        <f>_xlfn.XLOOKUP($A61,'NYC ACS_16_5YR_B23025'!$B$8:$B$213,'NYC ACS_16_5YR_B23025'!$G$8:$G$213,,0)</f>
        <v>64045</v>
      </c>
      <c r="G61" s="32">
        <f t="shared" si="11"/>
        <v>6.7410999999999999E-2</v>
      </c>
    </row>
    <row r="62" spans="1:7" x14ac:dyDescent="0.35">
      <c r="A62" t="s">
        <v>638</v>
      </c>
      <c r="B62" s="4">
        <f>_xlfn.XLOOKUP($A62,'NYC ACS_16_5YR_B23025'!$B$8:$B$213,'NYC ACS_16_5YR_B23025'!$I$8:$I$213,,0)</f>
        <v>60307</v>
      </c>
      <c r="C62" s="32">
        <f t="shared" si="9"/>
        <v>6.8260000000000001E-2</v>
      </c>
      <c r="D62" s="4">
        <f>_xlfn.XLOOKUP($A62,'NYC ACS_16_5YR_B23025'!$B$8:$B$213,'NYC ACS_16_5YR_B23025'!$K$8:$K$213,,0)</f>
        <v>5007</v>
      </c>
      <c r="E62" s="32">
        <f t="shared" si="10"/>
        <v>7.5201000000000004E-2</v>
      </c>
      <c r="F62" s="4">
        <f>_xlfn.XLOOKUP($A62,'NYC ACS_16_5YR_B23025'!$B$8:$B$213,'NYC ACS_16_5YR_B23025'!$G$8:$G$213,,0)</f>
        <v>65314</v>
      </c>
      <c r="G62" s="32">
        <f t="shared" si="11"/>
        <v>6.8746000000000002E-2</v>
      </c>
    </row>
    <row r="63" spans="1:7" x14ac:dyDescent="0.35">
      <c r="A63" t="s">
        <v>640</v>
      </c>
      <c r="B63" s="4">
        <f>_xlfn.XLOOKUP($A63,'NYC ACS_16_5YR_B23025'!$B$8:$B$213,'NYC ACS_16_5YR_B23025'!$I$8:$I$213,,0)</f>
        <v>48555</v>
      </c>
      <c r="C63" s="32">
        <f t="shared" si="9"/>
        <v>5.4958E-2</v>
      </c>
      <c r="D63" s="4">
        <f>_xlfn.XLOOKUP($A63,'NYC ACS_16_5YR_B23025'!$B$8:$B$213,'NYC ACS_16_5YR_B23025'!$K$8:$K$213,,0)</f>
        <v>4279</v>
      </c>
      <c r="E63" s="32">
        <f t="shared" si="10"/>
        <v>6.4267000000000005E-2</v>
      </c>
      <c r="F63" s="4">
        <f>_xlfn.XLOOKUP($A63,'NYC ACS_16_5YR_B23025'!$B$8:$B$213,'NYC ACS_16_5YR_B23025'!$G$8:$G$213,,0)</f>
        <v>52834</v>
      </c>
      <c r="G63" s="32">
        <f t="shared" si="11"/>
        <v>5.561E-2</v>
      </c>
    </row>
    <row r="64" spans="1:7" x14ac:dyDescent="0.35">
      <c r="A64" t="s">
        <v>642</v>
      </c>
      <c r="B64" s="4">
        <f>_xlfn.XLOOKUP($A64,'NYC ACS_16_5YR_B23025'!$B$8:$B$213,'NYC ACS_16_5YR_B23025'!$I$8:$I$213,,0)</f>
        <v>59372</v>
      </c>
      <c r="C64" s="32">
        <f t="shared" si="9"/>
        <v>6.7200999999999997E-2</v>
      </c>
      <c r="D64" s="4">
        <f>_xlfn.XLOOKUP($A64,'NYC ACS_16_5YR_B23025'!$B$8:$B$213,'NYC ACS_16_5YR_B23025'!$K$8:$K$213,,0)</f>
        <v>4316</v>
      </c>
      <c r="E64" s="32">
        <f t="shared" si="10"/>
        <v>6.4823000000000006E-2</v>
      </c>
      <c r="F64" s="4">
        <f>_xlfn.XLOOKUP($A64,'NYC ACS_16_5YR_B23025'!$B$8:$B$213,'NYC ACS_16_5YR_B23025'!$G$8:$G$213,,0)</f>
        <v>63688</v>
      </c>
      <c r="G64" s="32">
        <f t="shared" si="11"/>
        <v>6.7034999999999997E-2</v>
      </c>
    </row>
    <row r="65" spans="1:7" x14ac:dyDescent="0.35">
      <c r="A65" t="s">
        <v>644</v>
      </c>
      <c r="B65" s="4">
        <f>_xlfn.XLOOKUP($A65,'NYC ACS_16_5YR_B23025'!$B$8:$B$213,'NYC ACS_16_5YR_B23025'!$I$8:$I$213,,0)</f>
        <v>82464</v>
      </c>
      <c r="C65" s="32">
        <f t="shared" si="9"/>
        <v>9.3339000000000005E-2</v>
      </c>
      <c r="D65" s="4">
        <f>_xlfn.XLOOKUP($A65,'NYC ACS_16_5YR_B23025'!$B$8:$B$213,'NYC ACS_16_5YR_B23025'!$K$8:$K$213,,0)</f>
        <v>6555</v>
      </c>
      <c r="E65" s="32">
        <f t="shared" si="10"/>
        <v>9.8450999999999997E-2</v>
      </c>
      <c r="F65" s="4">
        <f>_xlfn.XLOOKUP($A65,'NYC ACS_16_5YR_B23025'!$B$8:$B$213,'NYC ACS_16_5YR_B23025'!$G$8:$G$213,,0)</f>
        <v>89019</v>
      </c>
      <c r="G65" s="32">
        <f t="shared" si="11"/>
        <v>9.3697000000000003E-2</v>
      </c>
    </row>
    <row r="66" spans="1:7" x14ac:dyDescent="0.35">
      <c r="A66" t="s">
        <v>646</v>
      </c>
      <c r="B66" s="4">
        <f>_xlfn.XLOOKUP($A66,'NYC ACS_16_5YR_B23025'!$B$8:$B$213,'NYC ACS_16_5YR_B23025'!$I$8:$I$213,,0)</f>
        <v>72453</v>
      </c>
      <c r="C66" s="32">
        <f t="shared" si="9"/>
        <v>8.2007999999999998E-2</v>
      </c>
      <c r="D66" s="4">
        <f>_xlfn.XLOOKUP($A66,'NYC ACS_16_5YR_B23025'!$B$8:$B$213,'NYC ACS_16_5YR_B23025'!$K$8:$K$213,,0)</f>
        <v>5481</v>
      </c>
      <c r="E66" s="32">
        <f t="shared" si="10"/>
        <v>8.2320000000000004E-2</v>
      </c>
      <c r="F66" s="4">
        <f>_xlfn.XLOOKUP($A66,'NYC ACS_16_5YR_B23025'!$B$8:$B$213,'NYC ACS_16_5YR_B23025'!$G$8:$G$213,,0)</f>
        <v>77934</v>
      </c>
      <c r="G66" s="32">
        <f t="shared" si="11"/>
        <v>8.2030000000000006E-2</v>
      </c>
    </row>
    <row r="67" spans="1:7" x14ac:dyDescent="0.35">
      <c r="A67" t="s">
        <v>648</v>
      </c>
      <c r="B67" s="4">
        <f>_xlfn.XLOOKUP($A67,'NYC ACS_16_5YR_B23025'!$B$8:$B$213,'NYC ACS_16_5YR_B23025'!$I$8:$I$213,,0)</f>
        <v>40655</v>
      </c>
      <c r="C67" s="32">
        <f t="shared" si="9"/>
        <v>4.6016000000000001E-2</v>
      </c>
      <c r="D67" s="4">
        <f>_xlfn.XLOOKUP($A67,'NYC ACS_16_5YR_B23025'!$B$8:$B$213,'NYC ACS_16_5YR_B23025'!$K$8:$K$213,,0)</f>
        <v>4031</v>
      </c>
      <c r="E67" s="32">
        <f t="shared" si="10"/>
        <v>6.0541999999999999E-2</v>
      </c>
      <c r="F67" s="4">
        <f>_xlfn.XLOOKUP($A67,'NYC ACS_16_5YR_B23025'!$B$8:$B$213,'NYC ACS_16_5YR_B23025'!$G$8:$G$213,,0)</f>
        <v>44686</v>
      </c>
      <c r="G67" s="32">
        <f t="shared" si="11"/>
        <v>4.7033999999999999E-2</v>
      </c>
    </row>
    <row r="68" spans="1:7" x14ac:dyDescent="0.35">
      <c r="A68" t="s">
        <v>650</v>
      </c>
      <c r="B68" s="4">
        <f>_xlfn.XLOOKUP($A68,'NYC ACS_16_5YR_B23025'!$B$8:$B$213,'NYC ACS_16_5YR_B23025'!$I$8:$I$213,,0)</f>
        <v>77160</v>
      </c>
      <c r="C68" s="32">
        <f t="shared" si="9"/>
        <v>8.7334999999999996E-2</v>
      </c>
      <c r="D68" s="4">
        <f>_xlfn.XLOOKUP($A68,'NYC ACS_16_5YR_B23025'!$B$8:$B$213,'NYC ACS_16_5YR_B23025'!$K$8:$K$213,,0)</f>
        <v>4590</v>
      </c>
      <c r="E68" s="32">
        <f t="shared" si="10"/>
        <v>6.8937999999999999E-2</v>
      </c>
      <c r="F68" s="4">
        <f>_xlfn.XLOOKUP($A68,'NYC ACS_16_5YR_B23025'!$B$8:$B$213,'NYC ACS_16_5YR_B23025'!$G$8:$G$213,,0)</f>
        <v>81750</v>
      </c>
      <c r="G68" s="32">
        <f t="shared" si="11"/>
        <v>8.6045999999999997E-2</v>
      </c>
    </row>
    <row r="69" spans="1:7" x14ac:dyDescent="0.35">
      <c r="A69" t="s">
        <v>652</v>
      </c>
      <c r="B69" s="4">
        <f>_xlfn.XLOOKUP($A69,'NYC ACS_16_5YR_B23025'!$B$8:$B$213,'NYC ACS_16_5YR_B23025'!$I$8:$I$213,,0)</f>
        <v>67469</v>
      </c>
      <c r="C69" s="32">
        <f t="shared" si="9"/>
        <v>7.6366000000000003E-2</v>
      </c>
      <c r="D69" s="4">
        <f>_xlfn.XLOOKUP($A69,'NYC ACS_16_5YR_B23025'!$B$8:$B$213,'NYC ACS_16_5YR_B23025'!$K$8:$K$213,,0)</f>
        <v>4496</v>
      </c>
      <c r="E69" s="32">
        <f t="shared" si="10"/>
        <v>6.7526000000000003E-2</v>
      </c>
      <c r="F69" s="4">
        <f>_xlfn.XLOOKUP($A69,'NYC ACS_16_5YR_B23025'!$B$8:$B$213,'NYC ACS_16_5YR_B23025'!$G$8:$G$213,,0)</f>
        <v>71965</v>
      </c>
      <c r="G69" s="32">
        <f t="shared" si="11"/>
        <v>7.5746999999999995E-2</v>
      </c>
    </row>
    <row r="70" spans="1:7" x14ac:dyDescent="0.35">
      <c r="A70" t="s">
        <v>654</v>
      </c>
      <c r="B70" s="4">
        <f>_xlfn.XLOOKUP($A70,'NYC ACS_16_5YR_B23025'!$B$8:$B$213,'NYC ACS_16_5YR_B23025'!$I$8:$I$213,,0)</f>
        <v>39420</v>
      </c>
      <c r="C70" s="32">
        <f t="shared" si="9"/>
        <v>4.4617999999999998E-2</v>
      </c>
      <c r="D70" s="4">
        <f>_xlfn.XLOOKUP($A70,'NYC ACS_16_5YR_B23025'!$B$8:$B$213,'NYC ACS_16_5YR_B23025'!$K$8:$K$213,,0)</f>
        <v>5573</v>
      </c>
      <c r="E70" s="32">
        <f t="shared" si="10"/>
        <v>8.3701999999999999E-2</v>
      </c>
      <c r="F70" s="4">
        <f>_xlfn.XLOOKUP($A70,'NYC ACS_16_5YR_B23025'!$B$8:$B$213,'NYC ACS_16_5YR_B23025'!$G$8:$G$213,,0)</f>
        <v>44993</v>
      </c>
      <c r="G70" s="32">
        <f t="shared" si="11"/>
        <v>4.7357000000000003E-2</v>
      </c>
    </row>
    <row r="71" spans="1:7" x14ac:dyDescent="0.35">
      <c r="A71" t="s">
        <v>656</v>
      </c>
      <c r="B71" s="4">
        <f>_xlfn.XLOOKUP($A71,'NYC ACS_16_5YR_B23025'!$B$8:$B$213,'NYC ACS_16_5YR_B23025'!$I$8:$I$213,,0)</f>
        <v>72258</v>
      </c>
      <c r="C71" s="32">
        <f t="shared" si="9"/>
        <v>8.1786999999999999E-2</v>
      </c>
      <c r="D71" s="4">
        <f>_xlfn.XLOOKUP($A71,'NYC ACS_16_5YR_B23025'!$B$8:$B$213,'NYC ACS_16_5YR_B23025'!$K$8:$K$213,,0)</f>
        <v>7004</v>
      </c>
      <c r="E71" s="32">
        <f t="shared" si="10"/>
        <v>0.105195</v>
      </c>
      <c r="F71" s="4">
        <f>_xlfn.XLOOKUP($A71,'NYC ACS_16_5YR_B23025'!$B$8:$B$213,'NYC ACS_16_5YR_B23025'!$G$8:$G$213,,0)</f>
        <v>79262</v>
      </c>
      <c r="G71" s="32">
        <f t="shared" si="11"/>
        <v>8.3427000000000001E-2</v>
      </c>
    </row>
    <row r="72" spans="1:7" x14ac:dyDescent="0.35">
      <c r="A72" t="s">
        <v>658</v>
      </c>
      <c r="B72" s="4">
        <f>_xlfn.XLOOKUP($A72,'NYC ACS_16_5YR_B23025'!$B$8:$B$213,'NYC ACS_16_5YR_B23025'!$I$8:$I$213,,0)</f>
        <v>87496</v>
      </c>
      <c r="C72" s="32">
        <f t="shared" si="9"/>
        <v>9.9033999999999997E-2</v>
      </c>
      <c r="D72" s="4">
        <f>_xlfn.XLOOKUP($A72,'NYC ACS_16_5YR_B23025'!$B$8:$B$213,'NYC ACS_16_5YR_B23025'!$K$8:$K$213,,0)</f>
        <v>6440</v>
      </c>
      <c r="E72" s="32">
        <f t="shared" si="10"/>
        <v>9.6724000000000004E-2</v>
      </c>
      <c r="F72" s="4">
        <f>_xlfn.XLOOKUP($A72,'NYC ACS_16_5YR_B23025'!$B$8:$B$213,'NYC ACS_16_5YR_B23025'!$G$8:$G$213,,0)</f>
        <v>93936</v>
      </c>
      <c r="G72" s="32">
        <f t="shared" si="11"/>
        <v>9.8873000000000003E-2</v>
      </c>
    </row>
    <row r="76" spans="1:7" x14ac:dyDescent="0.35">
      <c r="A76" s="2"/>
      <c r="B76" s="90" t="s">
        <v>694</v>
      </c>
      <c r="C76" s="91"/>
      <c r="D76" s="90" t="s">
        <v>695</v>
      </c>
      <c r="E76" s="91"/>
      <c r="F76" s="90" t="s">
        <v>696</v>
      </c>
      <c r="G76" s="91"/>
    </row>
    <row r="77" spans="1:7" x14ac:dyDescent="0.35">
      <c r="A77" s="2"/>
      <c r="B77" s="31" t="s">
        <v>697</v>
      </c>
      <c r="C77" s="31" t="s">
        <v>698</v>
      </c>
      <c r="D77" s="31" t="s">
        <v>697</v>
      </c>
      <c r="E77" s="31" t="s">
        <v>698</v>
      </c>
      <c r="F77" s="31" t="s">
        <v>697</v>
      </c>
      <c r="G77" s="31" t="s">
        <v>698</v>
      </c>
    </row>
    <row r="78" spans="1:7" x14ac:dyDescent="0.35">
      <c r="A78" t="s">
        <v>290</v>
      </c>
      <c r="B78" s="4">
        <f>_xlfn.XLOOKUP($A78,'NYC ACS_16_5YR_B23025'!$B$8:$B$213,'NYC ACS_16_5YR_B23025'!$I$8:$I$213,,0)</f>
        <v>575057</v>
      </c>
      <c r="C78" s="32">
        <f t="shared" ref="C78:C88" si="12">TRUNC(B78/$B$6,6)</f>
        <v>0.650895</v>
      </c>
      <c r="D78" s="4">
        <f>_xlfn.XLOOKUP($A78,'NYC ACS_16_5YR_B23025'!$B$8:$B$213,'NYC ACS_16_5YR_B23025'!$K$8:$K$213,,0)</f>
        <v>71936</v>
      </c>
      <c r="E78" s="32">
        <f t="shared" ref="E78:E88" si="13">TRUNC(D78/$D$6,6)</f>
        <v>1.0804279999999999</v>
      </c>
      <c r="F78" s="4">
        <f>_xlfn.XLOOKUP($A78,'NYC ACS_16_5YR_B23025'!$B$8:$B$213,'NYC ACS_16_5YR_B23025'!$G$8:$G$213,,0)</f>
        <v>646993</v>
      </c>
      <c r="G78" s="32">
        <f t="shared" ref="G78:G88" si="14">TRUNC(F78/$F$6,6)</f>
        <v>0.68099699999999996</v>
      </c>
    </row>
    <row r="79" spans="1:7" x14ac:dyDescent="0.35">
      <c r="A79" t="s">
        <v>608</v>
      </c>
      <c r="B79" s="4">
        <f>_xlfn.XLOOKUP($A79,'NYC ACS_16_5YR_B23025'!$B$8:$B$213,'NYC ACS_16_5YR_B23025'!$I$8:$I$213,,0)</f>
        <v>59754</v>
      </c>
      <c r="C79" s="32">
        <f t="shared" si="12"/>
        <v>6.7634E-2</v>
      </c>
      <c r="D79" s="4">
        <f>_xlfn.XLOOKUP($A79,'NYC ACS_16_5YR_B23025'!$B$8:$B$213,'NYC ACS_16_5YR_B23025'!$K$8:$K$213,,0)</f>
        <v>7523</v>
      </c>
      <c r="E79" s="32">
        <f t="shared" si="13"/>
        <v>0.11298999999999999</v>
      </c>
      <c r="F79" s="4">
        <f>_xlfn.XLOOKUP($A79,'NYC ACS_16_5YR_B23025'!$B$8:$B$213,'NYC ACS_16_5YR_B23025'!$G$8:$G$213,,0)</f>
        <v>67277</v>
      </c>
      <c r="G79" s="32">
        <f t="shared" si="14"/>
        <v>7.0812E-2</v>
      </c>
    </row>
    <row r="80" spans="1:7" x14ac:dyDescent="0.35">
      <c r="A80" t="s">
        <v>26</v>
      </c>
      <c r="B80" s="4">
        <f>_xlfn.XLOOKUP($A80,'NYC ACS_16_5YR_B23025'!$B$8:$B$213,'NYC ACS_16_5YR_B23025'!$I$8:$I$213,,0)</f>
        <v>53656</v>
      </c>
      <c r="C80" s="32">
        <f t="shared" si="12"/>
        <v>6.0732000000000001E-2</v>
      </c>
      <c r="D80" s="4">
        <f>_xlfn.XLOOKUP($A80,'NYC ACS_16_5YR_B23025'!$B$8:$B$213,'NYC ACS_16_5YR_B23025'!$K$8:$K$213,,0)</f>
        <v>8150</v>
      </c>
      <c r="E80" s="32">
        <f t="shared" si="13"/>
        <v>0.122407</v>
      </c>
      <c r="F80" s="4">
        <f>_xlfn.XLOOKUP($A80,'NYC ACS_16_5YR_B23025'!$B$8:$B$213,'NYC ACS_16_5YR_B23025'!$G$8:$G$213,,0)</f>
        <v>61806</v>
      </c>
      <c r="G80" s="32">
        <f t="shared" si="14"/>
        <v>6.5054000000000001E-2</v>
      </c>
    </row>
    <row r="81" spans="1:7" x14ac:dyDescent="0.35">
      <c r="A81" t="s">
        <v>27</v>
      </c>
      <c r="B81" s="4">
        <f>_xlfn.XLOOKUP($A81,'NYC ACS_16_5YR_B23025'!$B$8:$B$213,'NYC ACS_16_5YR_B23025'!$I$8:$I$213,,0)</f>
        <v>56796</v>
      </c>
      <c r="C81" s="32">
        <f t="shared" si="12"/>
        <v>6.4285999999999996E-2</v>
      </c>
      <c r="D81" s="4">
        <f>_xlfn.XLOOKUP($A81,'NYC ACS_16_5YR_B23025'!$B$8:$B$213,'NYC ACS_16_5YR_B23025'!$K$8:$K$213,,0)</f>
        <v>8551</v>
      </c>
      <c r="E81" s="32">
        <f t="shared" si="13"/>
        <v>0.12842999999999999</v>
      </c>
      <c r="F81" s="4">
        <f>_xlfn.XLOOKUP($A81,'NYC ACS_16_5YR_B23025'!$B$8:$B$213,'NYC ACS_16_5YR_B23025'!$G$8:$G$213,,0)</f>
        <v>65347</v>
      </c>
      <c r="G81" s="32">
        <f t="shared" si="14"/>
        <v>6.8780999999999995E-2</v>
      </c>
    </row>
    <row r="82" spans="1:7" x14ac:dyDescent="0.35">
      <c r="A82" t="s">
        <v>612</v>
      </c>
      <c r="B82" s="4">
        <f>_xlfn.XLOOKUP($A82,'NYC ACS_16_5YR_B23025'!$B$8:$B$213,'NYC ACS_16_5YR_B23025'!$I$8:$I$213,,0)</f>
        <v>42625</v>
      </c>
      <c r="C82" s="32">
        <f t="shared" si="12"/>
        <v>4.8245999999999997E-2</v>
      </c>
      <c r="D82" s="4">
        <f>_xlfn.XLOOKUP($A82,'NYC ACS_16_5YR_B23025'!$B$8:$B$213,'NYC ACS_16_5YR_B23025'!$K$8:$K$213,,0)</f>
        <v>3630</v>
      </c>
      <c r="E82" s="32">
        <f t="shared" si="13"/>
        <v>5.4519999999999999E-2</v>
      </c>
      <c r="F82" s="4">
        <f>_xlfn.XLOOKUP($A82,'NYC ACS_16_5YR_B23025'!$B$8:$B$213,'NYC ACS_16_5YR_B23025'!$G$8:$G$213,,0)</f>
        <v>46255</v>
      </c>
      <c r="G82" s="32">
        <f t="shared" si="14"/>
        <v>4.8686E-2</v>
      </c>
    </row>
    <row r="83" spans="1:7" x14ac:dyDescent="0.35">
      <c r="A83" t="s">
        <v>614</v>
      </c>
      <c r="B83" s="4">
        <f>_xlfn.XLOOKUP($A83,'NYC ACS_16_5YR_B23025'!$B$8:$B$213,'NYC ACS_16_5YR_B23025'!$I$8:$I$213,,0)</f>
        <v>67081</v>
      </c>
      <c r="C83" s="32">
        <f t="shared" si="12"/>
        <v>7.5926999999999994E-2</v>
      </c>
      <c r="D83" s="4">
        <f>_xlfn.XLOOKUP($A83,'NYC ACS_16_5YR_B23025'!$B$8:$B$213,'NYC ACS_16_5YR_B23025'!$K$8:$K$213,,0)</f>
        <v>7724</v>
      </c>
      <c r="E83" s="32">
        <f t="shared" si="13"/>
        <v>0.116009</v>
      </c>
      <c r="F83" s="4">
        <f>_xlfn.XLOOKUP($A83,'NYC ACS_16_5YR_B23025'!$B$8:$B$213,'NYC ACS_16_5YR_B23025'!$G$8:$G$213,,0)</f>
        <v>74805</v>
      </c>
      <c r="G83" s="32">
        <f t="shared" si="14"/>
        <v>7.8736E-2</v>
      </c>
    </row>
    <row r="84" spans="1:7" x14ac:dyDescent="0.35">
      <c r="A84" t="s">
        <v>616</v>
      </c>
      <c r="B84" s="4">
        <f>_xlfn.XLOOKUP($A84,'NYC ACS_16_5YR_B23025'!$B$8:$B$213,'NYC ACS_16_5YR_B23025'!$I$8:$I$213,,0)</f>
        <v>57639</v>
      </c>
      <c r="C84" s="32">
        <f t="shared" si="12"/>
        <v>6.5240000000000006E-2</v>
      </c>
      <c r="D84" s="4">
        <f>_xlfn.XLOOKUP($A84,'NYC ACS_16_5YR_B23025'!$B$8:$B$213,'NYC ACS_16_5YR_B23025'!$K$8:$K$213,,0)</f>
        <v>4516</v>
      </c>
      <c r="E84" s="32">
        <f t="shared" si="13"/>
        <v>6.7826999999999998E-2</v>
      </c>
      <c r="F84" s="4">
        <f>_xlfn.XLOOKUP($A84,'NYC ACS_16_5YR_B23025'!$B$8:$B$213,'NYC ACS_16_5YR_B23025'!$G$8:$G$213,,0)</f>
        <v>62155</v>
      </c>
      <c r="G84" s="32">
        <f t="shared" si="14"/>
        <v>6.5421000000000007E-2</v>
      </c>
    </row>
    <row r="85" spans="1:7" x14ac:dyDescent="0.35">
      <c r="A85" t="s">
        <v>618</v>
      </c>
      <c r="B85" s="4">
        <f>_xlfn.XLOOKUP($A85,'NYC ACS_16_5YR_B23025'!$B$8:$B$213,'NYC ACS_16_5YR_B23025'!$I$8:$I$213,,0)</f>
        <v>50671</v>
      </c>
      <c r="C85" s="32">
        <f t="shared" si="12"/>
        <v>5.7353000000000001E-2</v>
      </c>
      <c r="D85" s="4">
        <f>_xlfn.XLOOKUP($A85,'NYC ACS_16_5YR_B23025'!$B$8:$B$213,'NYC ACS_16_5YR_B23025'!$K$8:$K$213,,0)</f>
        <v>4982</v>
      </c>
      <c r="E85" s="32">
        <f t="shared" si="13"/>
        <v>7.4826000000000004E-2</v>
      </c>
      <c r="F85" s="4">
        <f>_xlfn.XLOOKUP($A85,'NYC ACS_16_5YR_B23025'!$B$8:$B$213,'NYC ACS_16_5YR_B23025'!$G$8:$G$213,,0)</f>
        <v>55653</v>
      </c>
      <c r="G85" s="32">
        <f t="shared" si="14"/>
        <v>5.8576999999999997E-2</v>
      </c>
    </row>
    <row r="86" spans="1:7" x14ac:dyDescent="0.35">
      <c r="A86" t="s">
        <v>620</v>
      </c>
      <c r="B86" s="4">
        <f>_xlfn.XLOOKUP($A86,'NYC ACS_16_5YR_B23025'!$B$8:$B$213,'NYC ACS_16_5YR_B23025'!$I$8:$I$213,,0)</f>
        <v>69249</v>
      </c>
      <c r="C86" s="32">
        <f t="shared" si="12"/>
        <v>7.8381000000000006E-2</v>
      </c>
      <c r="D86" s="4">
        <f>_xlfn.XLOOKUP($A86,'NYC ACS_16_5YR_B23025'!$B$8:$B$213,'NYC ACS_16_5YR_B23025'!$K$8:$K$213,,0)</f>
        <v>7284</v>
      </c>
      <c r="E86" s="32">
        <f t="shared" si="13"/>
        <v>0.1094</v>
      </c>
      <c r="F86" s="4">
        <f>_xlfn.XLOOKUP($A86,'NYC ACS_16_5YR_B23025'!$B$8:$B$213,'NYC ACS_16_5YR_B23025'!$G$8:$G$213,,0)</f>
        <v>76533</v>
      </c>
      <c r="G86" s="32">
        <f t="shared" si="14"/>
        <v>8.0555000000000002E-2</v>
      </c>
    </row>
    <row r="87" spans="1:7" x14ac:dyDescent="0.35">
      <c r="A87" t="s">
        <v>28</v>
      </c>
      <c r="B87" s="4">
        <f>_xlfn.XLOOKUP($A87,'NYC ACS_16_5YR_B23025'!$B$8:$B$213,'NYC ACS_16_5YR_B23025'!$I$8:$I$213,,0)</f>
        <v>54552</v>
      </c>
      <c r="C87" s="32">
        <f t="shared" si="12"/>
        <v>6.1746000000000002E-2</v>
      </c>
      <c r="D87" s="4">
        <f>_xlfn.XLOOKUP($A87,'NYC ACS_16_5YR_B23025'!$B$8:$B$213,'NYC ACS_16_5YR_B23025'!$K$8:$K$213,,0)</f>
        <v>9218</v>
      </c>
      <c r="E87" s="32">
        <f t="shared" si="13"/>
        <v>0.13844699999999999</v>
      </c>
      <c r="F87" s="4">
        <f>_xlfn.XLOOKUP($A87,'NYC ACS_16_5YR_B23025'!$B$8:$B$213,'NYC ACS_16_5YR_B23025'!$G$8:$G$213,,0)</f>
        <v>63770</v>
      </c>
      <c r="G87" s="32">
        <f t="shared" si="14"/>
        <v>6.7121E-2</v>
      </c>
    </row>
    <row r="88" spans="1:7" x14ac:dyDescent="0.35">
      <c r="A88" t="s">
        <v>29</v>
      </c>
      <c r="B88" s="4">
        <f>_xlfn.XLOOKUP($A88,'NYC ACS_16_5YR_B23025'!$B$8:$B$213,'NYC ACS_16_5YR_B23025'!$I$8:$I$213,,0)</f>
        <v>63034</v>
      </c>
      <c r="C88" s="32">
        <f t="shared" si="12"/>
        <v>7.1346000000000007E-2</v>
      </c>
      <c r="D88" s="4">
        <f>_xlfn.XLOOKUP($A88,'NYC ACS_16_5YR_B23025'!$B$8:$B$213,'NYC ACS_16_5YR_B23025'!$K$8:$K$213,,0)</f>
        <v>10358</v>
      </c>
      <c r="E88" s="32">
        <f t="shared" si="13"/>
        <v>0.15556900000000001</v>
      </c>
      <c r="F88" s="4">
        <f>_xlfn.XLOOKUP($A88,'NYC ACS_16_5YR_B23025'!$B$8:$B$213,'NYC ACS_16_5YR_B23025'!$G$8:$G$213,,0)</f>
        <v>73392</v>
      </c>
      <c r="G88" s="32">
        <f t="shared" si="14"/>
        <v>7.7248999999999998E-2</v>
      </c>
    </row>
  </sheetData>
  <mergeCells count="15">
    <mergeCell ref="B4:C4"/>
    <mergeCell ref="D4:E4"/>
    <mergeCell ref="F4:G4"/>
    <mergeCell ref="B21:C21"/>
    <mergeCell ref="D21:E21"/>
    <mergeCell ref="F21:G21"/>
    <mergeCell ref="B76:C76"/>
    <mergeCell ref="D76:E76"/>
    <mergeCell ref="F76:G76"/>
    <mergeCell ref="B42:C42"/>
    <mergeCell ref="D42:E42"/>
    <mergeCell ref="F42:G42"/>
    <mergeCell ref="B52:C52"/>
    <mergeCell ref="D52:E52"/>
    <mergeCell ref="F52:G5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6A371-C86E-41D1-B7B8-051447D2EB7A}">
  <dimension ref="B2:L234"/>
  <sheetViews>
    <sheetView topLeftCell="A57" zoomScale="70" zoomScaleNormal="70" workbookViewId="0">
      <selection activeCell="J78" sqref="J78"/>
    </sheetView>
  </sheetViews>
  <sheetFormatPr defaultColWidth="9" defaultRowHeight="14.5" x14ac:dyDescent="0.35"/>
  <cols>
    <col min="2" max="2" width="48.26953125" customWidth="1"/>
    <col min="3" max="5" width="12.26953125" customWidth="1"/>
    <col min="6" max="8" width="11.54296875" style="4" customWidth="1"/>
    <col min="9" max="9" width="11.453125" customWidth="1"/>
    <col min="10" max="10" width="12.453125" customWidth="1"/>
    <col min="11" max="11" width="12.26953125" customWidth="1"/>
    <col min="12" max="12" width="18.54296875" customWidth="1"/>
  </cols>
  <sheetData>
    <row r="2" spans="2:12" x14ac:dyDescent="0.35">
      <c r="B2" s="33"/>
      <c r="C2" s="34" t="s">
        <v>699</v>
      </c>
      <c r="D2" s="33"/>
      <c r="E2" s="33"/>
      <c r="F2" s="49"/>
      <c r="G2" s="49"/>
      <c r="H2" s="49"/>
      <c r="I2" s="33"/>
      <c r="J2" s="33"/>
      <c r="K2" s="33"/>
      <c r="L2" s="33"/>
    </row>
    <row r="3" spans="2:12" x14ac:dyDescent="0.35">
      <c r="B3" s="33"/>
      <c r="C3" s="2" t="s">
        <v>700</v>
      </c>
      <c r="D3" s="35"/>
      <c r="E3" s="35"/>
      <c r="F3" s="49"/>
      <c r="G3" s="50"/>
      <c r="H3" s="49"/>
      <c r="I3" s="33"/>
      <c r="J3" s="33"/>
      <c r="K3" s="33"/>
      <c r="L3" s="33"/>
    </row>
    <row r="4" spans="2:12" x14ac:dyDescent="0.35">
      <c r="B4" s="33"/>
      <c r="C4" s="35" t="s">
        <v>694</v>
      </c>
      <c r="D4" s="35" t="s">
        <v>695</v>
      </c>
      <c r="E4" s="35" t="s">
        <v>701</v>
      </c>
      <c r="F4" s="49"/>
      <c r="G4" s="50"/>
      <c r="H4" s="49"/>
      <c r="I4" s="33"/>
      <c r="J4" s="33"/>
      <c r="K4" s="33"/>
      <c r="L4" s="33"/>
    </row>
    <row r="5" spans="2:12" x14ac:dyDescent="0.35">
      <c r="B5" s="33" t="s">
        <v>60</v>
      </c>
      <c r="C5" s="39">
        <f>E5-D5</f>
        <v>10751001</v>
      </c>
      <c r="D5" s="39">
        <f>VLOOKUP($B5,'Step 4'!$A$3:$G$210,4,FALSE)</f>
        <v>532058</v>
      </c>
      <c r="E5" s="39">
        <f>VLOOKUP($B5,'Step 2'!$A$3:$G$210,4,FALSE)</f>
        <v>11283059</v>
      </c>
      <c r="F5" s="49"/>
      <c r="G5" s="49"/>
      <c r="H5" s="49"/>
      <c r="I5" s="33"/>
      <c r="J5" s="33"/>
      <c r="K5" s="33"/>
      <c r="L5" s="33"/>
    </row>
    <row r="6" spans="2:12" x14ac:dyDescent="0.35">
      <c r="B6" s="33" t="s">
        <v>70</v>
      </c>
      <c r="C6" s="39">
        <f t="shared" ref="C6:C9" si="0">E6-D6</f>
        <v>13581975</v>
      </c>
      <c r="D6" s="39">
        <f>VLOOKUP($B6,'Step 4'!$A$3:$G$210,4,FALSE)</f>
        <v>660227</v>
      </c>
      <c r="E6" s="39">
        <f>VLOOKUP($B6,'Step 2'!$A$3:$G$210,4,FALSE)</f>
        <v>14242202</v>
      </c>
      <c r="F6" s="49"/>
      <c r="G6" s="49"/>
      <c r="H6" s="49"/>
      <c r="I6" s="33"/>
      <c r="J6" s="33"/>
      <c r="K6" s="33"/>
      <c r="L6" s="33"/>
    </row>
    <row r="7" spans="2:12" x14ac:dyDescent="0.35">
      <c r="B7" s="33" t="s">
        <v>72</v>
      </c>
      <c r="C7" s="39">
        <f t="shared" si="0"/>
        <v>2805845</v>
      </c>
      <c r="D7" s="39">
        <f>VLOOKUP($B7,'Step 4'!$A$3:$G$210,4,FALSE)</f>
        <v>135271</v>
      </c>
      <c r="E7" s="39">
        <f>VLOOKUP($B7,'Step 2'!$A$3:$G$210,4,FALSE)</f>
        <v>2941116</v>
      </c>
      <c r="F7" s="49"/>
      <c r="G7" s="49"/>
      <c r="H7" s="49"/>
      <c r="I7" s="33"/>
      <c r="J7" s="33"/>
      <c r="K7" s="33"/>
      <c r="L7" s="33"/>
    </row>
    <row r="8" spans="2:12" x14ac:dyDescent="0.35">
      <c r="B8" s="33" t="s">
        <v>53</v>
      </c>
      <c r="C8" s="39">
        <f t="shared" si="0"/>
        <v>15030446</v>
      </c>
      <c r="D8" s="39">
        <f>VLOOKUP($B8,'Step 4'!$A$3:$G$210,4,FALSE)</f>
        <v>843797</v>
      </c>
      <c r="E8" s="39">
        <f>VLOOKUP($B8,'Step 2'!$A$3:$G$210,4,FALSE)</f>
        <v>15874243</v>
      </c>
      <c r="F8" s="49"/>
      <c r="G8" s="49"/>
      <c r="H8" s="49"/>
      <c r="I8" s="33"/>
      <c r="J8" s="33"/>
      <c r="K8" s="33"/>
      <c r="L8" s="33"/>
    </row>
    <row r="9" spans="2:12" x14ac:dyDescent="0.35">
      <c r="B9" s="35" t="s">
        <v>111</v>
      </c>
      <c r="C9" s="39">
        <f t="shared" si="0"/>
        <v>6821851</v>
      </c>
      <c r="D9" s="39">
        <f>VLOOKUP($B9,'Step 4'!$A$3:$G$210,4,FALSE)</f>
        <v>501679</v>
      </c>
      <c r="E9" s="39">
        <f>VLOOKUP($B9,'Step 2'!$A$3:$G$210,4,FALSE)</f>
        <v>7323530</v>
      </c>
      <c r="F9" s="49"/>
      <c r="G9" s="49"/>
      <c r="H9" s="49"/>
      <c r="I9" s="33"/>
      <c r="J9" s="33"/>
      <c r="K9" s="33"/>
      <c r="L9" s="33"/>
    </row>
    <row r="10" spans="2:12" x14ac:dyDescent="0.35">
      <c r="B10" s="35"/>
      <c r="C10" s="35"/>
      <c r="D10" s="35"/>
      <c r="E10" s="35"/>
      <c r="F10" s="49"/>
      <c r="G10" s="49"/>
      <c r="H10" s="49"/>
      <c r="I10" s="33"/>
      <c r="J10" s="33"/>
      <c r="K10" s="33"/>
      <c r="L10" s="33"/>
    </row>
    <row r="11" spans="2:12" x14ac:dyDescent="0.35">
      <c r="B11" s="35"/>
      <c r="C11" s="35"/>
      <c r="D11" s="35"/>
      <c r="E11" s="35"/>
      <c r="F11" s="49"/>
      <c r="G11" s="49"/>
      <c r="H11" s="49"/>
      <c r="I11" s="33"/>
      <c r="J11" s="33"/>
      <c r="K11" s="33"/>
      <c r="L11" s="33"/>
    </row>
    <row r="12" spans="2:12" x14ac:dyDescent="0.35">
      <c r="B12" s="54" t="s">
        <v>702</v>
      </c>
      <c r="C12" s="1">
        <v>10</v>
      </c>
      <c r="D12" s="35"/>
      <c r="E12" s="35"/>
      <c r="F12" s="49"/>
      <c r="G12" s="49"/>
      <c r="H12" s="49"/>
      <c r="I12" s="33"/>
      <c r="J12" s="33"/>
      <c r="K12" s="33"/>
      <c r="L12" s="33"/>
    </row>
    <row r="13" spans="2:12" x14ac:dyDescent="0.35">
      <c r="B13" s="35"/>
      <c r="C13" s="35"/>
      <c r="D13" s="35"/>
      <c r="E13" s="35"/>
      <c r="F13" s="49"/>
      <c r="G13" s="49"/>
      <c r="H13" s="49"/>
      <c r="I13" s="33"/>
      <c r="J13" s="33"/>
      <c r="K13" s="33"/>
      <c r="L13" s="33"/>
    </row>
    <row r="14" spans="2:12" x14ac:dyDescent="0.35">
      <c r="B14" s="35"/>
      <c r="C14" s="33"/>
      <c r="D14" s="33"/>
      <c r="E14" s="33"/>
      <c r="F14" s="49"/>
      <c r="G14" s="49"/>
      <c r="H14" s="49"/>
      <c r="I14" s="33"/>
      <c r="J14" s="33"/>
      <c r="K14" s="33"/>
      <c r="L14" s="33"/>
    </row>
    <row r="15" spans="2:12" x14ac:dyDescent="0.35">
      <c r="B15" s="33"/>
      <c r="C15" s="33"/>
      <c r="D15" s="33"/>
      <c r="E15" s="33"/>
      <c r="F15" s="49"/>
      <c r="G15" s="49"/>
      <c r="H15" s="49"/>
      <c r="I15" s="33"/>
      <c r="J15" s="33"/>
      <c r="K15" s="33"/>
      <c r="L15" s="33"/>
    </row>
    <row r="16" spans="2:12" x14ac:dyDescent="0.35">
      <c r="B16" s="35"/>
      <c r="C16" s="35"/>
      <c r="D16" s="35"/>
      <c r="E16" s="35"/>
      <c r="F16" s="39"/>
      <c r="G16" s="39"/>
      <c r="H16" s="39"/>
      <c r="I16" s="35"/>
      <c r="J16" s="35"/>
      <c r="K16" s="35"/>
      <c r="L16" s="35"/>
    </row>
    <row r="17" spans="2:12" ht="30" customHeight="1" x14ac:dyDescent="0.35">
      <c r="B17" s="35"/>
      <c r="C17" s="92" t="s">
        <v>703</v>
      </c>
      <c r="D17" s="93"/>
      <c r="E17" s="94"/>
      <c r="F17" s="95" t="str">
        <f>$C$3</f>
        <v>Jun 2024 - May 2025</v>
      </c>
      <c r="G17" s="96"/>
      <c r="H17" s="97"/>
      <c r="I17" s="98" t="str">
        <f>"Number, "&amp;$C$3&amp;" (Census share * 24-month total)"</f>
        <v>Number, Jun 2024 - May 2025 (Census share * 24-month total)</v>
      </c>
      <c r="J17" s="98"/>
      <c r="K17" s="98"/>
      <c r="L17" s="98"/>
    </row>
    <row r="18" spans="2:12" x14ac:dyDescent="0.35">
      <c r="B18" s="35"/>
      <c r="C18" s="36" t="s">
        <v>694</v>
      </c>
      <c r="D18" s="36" t="s">
        <v>695</v>
      </c>
      <c r="E18" s="36" t="s">
        <v>696</v>
      </c>
      <c r="F18" s="51" t="s">
        <v>694</v>
      </c>
      <c r="G18" s="51" t="s">
        <v>695</v>
      </c>
      <c r="H18" s="51" t="s">
        <v>696</v>
      </c>
      <c r="I18" s="37" t="s">
        <v>694</v>
      </c>
      <c r="J18" s="37" t="s">
        <v>695</v>
      </c>
      <c r="K18" s="37" t="s">
        <v>701</v>
      </c>
      <c r="L18" s="38" t="s">
        <v>18</v>
      </c>
    </row>
    <row r="19" spans="2:12" x14ac:dyDescent="0.35">
      <c r="B19" t="s">
        <v>588</v>
      </c>
      <c r="C19" s="35">
        <f>VLOOKUP($B19,Census_shares_community_distric!$A$6:$G$88,3, FALSE)</f>
        <v>8.4849999999999995E-2</v>
      </c>
      <c r="D19" s="35">
        <f>VLOOKUP($B19,Census_shares_community_distric!$A$6:$G$88,5, FALSE)</f>
        <v>8.4078E-2</v>
      </c>
      <c r="E19" s="35">
        <f>VLOOKUP($B19,Census_shares_community_distric!$A$6:$G$88,7, FALSE)</f>
        <v>8.4795999999999996E-2</v>
      </c>
      <c r="F19" s="39">
        <f>C$5</f>
        <v>10751001</v>
      </c>
      <c r="G19" s="39">
        <f>D$5</f>
        <v>532058</v>
      </c>
      <c r="H19" s="39">
        <f>E$5</f>
        <v>11283059</v>
      </c>
      <c r="I19" s="39">
        <f t="shared" ref="I19:J28" si="1">C19*F19</f>
        <v>912222.43484999996</v>
      </c>
      <c r="J19" s="40">
        <f t="shared" si="1"/>
        <v>44734.372523999999</v>
      </c>
      <c r="K19" s="41">
        <f t="shared" ref="K19:K25" si="2">I19+J19</f>
        <v>956956.80737399997</v>
      </c>
      <c r="L19" s="42">
        <f>ROUND((TRUNC((J19/K19),4)*100),1)</f>
        <v>4.7</v>
      </c>
    </row>
    <row r="20" spans="2:12" x14ac:dyDescent="0.35">
      <c r="B20" t="s">
        <v>590</v>
      </c>
      <c r="C20" s="35">
        <f>VLOOKUP($B20,Census_shares_community_distric!$A$6:$G$88,3, FALSE)</f>
        <v>8.5566000000000003E-2</v>
      </c>
      <c r="D20" s="35">
        <f>VLOOKUP($B20,Census_shares_community_distric!$A$6:$G$88,5, FALSE)</f>
        <v>6.5919000000000005E-2</v>
      </c>
      <c r="E20" s="35">
        <f>VLOOKUP($B20,Census_shares_community_distric!$A$6:$G$88,7, FALSE)</f>
        <v>8.4189E-2</v>
      </c>
      <c r="F20" s="39">
        <f t="shared" ref="F20:H28" si="3">C$5</f>
        <v>10751001</v>
      </c>
      <c r="G20" s="39">
        <f t="shared" si="3"/>
        <v>532058</v>
      </c>
      <c r="H20" s="39">
        <f t="shared" si="3"/>
        <v>11283059</v>
      </c>
      <c r="I20" s="39">
        <f t="shared" si="1"/>
        <v>919920.15156600007</v>
      </c>
      <c r="J20" s="40">
        <f t="shared" si="1"/>
        <v>35072.731302</v>
      </c>
      <c r="K20" s="41">
        <f t="shared" si="2"/>
        <v>954992.88286800007</v>
      </c>
      <c r="L20" s="42">
        <f t="shared" ref="L20:L25" si="4">ROUND((TRUNC((J20/K20),4)*100),1)</f>
        <v>3.7</v>
      </c>
    </row>
    <row r="21" spans="2:12" x14ac:dyDescent="0.35">
      <c r="B21" t="s">
        <v>592</v>
      </c>
      <c r="C21" s="35">
        <f>VLOOKUP($B21,Census_shares_community_distric!$A$6:$G$88,3, FALSE)</f>
        <v>0.13456399999999999</v>
      </c>
      <c r="D21" s="35">
        <f>VLOOKUP($B21,Census_shares_community_distric!$A$6:$G$88,5, FALSE)</f>
        <v>0.102747</v>
      </c>
      <c r="E21" s="35">
        <f>VLOOKUP($B21,Census_shares_community_distric!$A$6:$G$88,7, FALSE)</f>
        <v>0.13233400000000001</v>
      </c>
      <c r="F21" s="39">
        <f t="shared" si="3"/>
        <v>10751001</v>
      </c>
      <c r="G21" s="39">
        <f t="shared" si="3"/>
        <v>532058</v>
      </c>
      <c r="H21" s="39">
        <f t="shared" si="3"/>
        <v>11283059</v>
      </c>
      <c r="I21" s="39">
        <f t="shared" si="1"/>
        <v>1446697.698564</v>
      </c>
      <c r="J21" s="40">
        <f t="shared" si="1"/>
        <v>54667.363326000006</v>
      </c>
      <c r="K21" s="41">
        <f t="shared" si="2"/>
        <v>1501365.06189</v>
      </c>
      <c r="L21" s="42">
        <f t="shared" si="4"/>
        <v>3.6</v>
      </c>
    </row>
    <row r="22" spans="2:12" x14ac:dyDescent="0.35">
      <c r="B22" t="s">
        <v>594</v>
      </c>
      <c r="C22" s="35">
        <f>VLOOKUP($B22,Census_shares_community_distric!$A$6:$G$88,3, FALSE)</f>
        <v>0.135745</v>
      </c>
      <c r="D22" s="35">
        <f>VLOOKUP($B22,Census_shares_community_distric!$A$6:$G$88,5, FALSE)</f>
        <v>8.4168000000000007E-2</v>
      </c>
      <c r="E22" s="35">
        <f>VLOOKUP($B22,Census_shares_community_distric!$A$6:$G$88,7, FALSE)</f>
        <v>0.13213</v>
      </c>
      <c r="F22" s="39">
        <f t="shared" si="3"/>
        <v>10751001</v>
      </c>
      <c r="G22" s="39">
        <f t="shared" si="3"/>
        <v>532058</v>
      </c>
      <c r="H22" s="39">
        <f t="shared" si="3"/>
        <v>11283059</v>
      </c>
      <c r="I22" s="39">
        <f t="shared" si="1"/>
        <v>1459394.630745</v>
      </c>
      <c r="J22" s="40">
        <f t="shared" si="1"/>
        <v>44782.257744000002</v>
      </c>
      <c r="K22" s="41">
        <f t="shared" si="2"/>
        <v>1504176.888489</v>
      </c>
      <c r="L22" s="42">
        <f t="shared" si="4"/>
        <v>3</v>
      </c>
    </row>
    <row r="23" spans="2:12" x14ac:dyDescent="0.35">
      <c r="B23" t="s">
        <v>596</v>
      </c>
      <c r="C23" s="35">
        <f>VLOOKUP($B23,Census_shares_community_distric!$A$6:$G$88,3, FALSE)</f>
        <v>6.2788999999999998E-2</v>
      </c>
      <c r="D23" s="35">
        <f>VLOOKUP($B23,Census_shares_community_distric!$A$6:$G$88,5, FALSE)</f>
        <v>9.5627000000000004E-2</v>
      </c>
      <c r="E23" s="35">
        <f>VLOOKUP($B23,Census_shares_community_distric!$A$6:$G$88,7, FALSE)</f>
        <v>6.5090999999999996E-2</v>
      </c>
      <c r="F23" s="39">
        <f t="shared" si="3"/>
        <v>10751001</v>
      </c>
      <c r="G23" s="39">
        <f t="shared" si="3"/>
        <v>532058</v>
      </c>
      <c r="H23" s="39">
        <f t="shared" si="3"/>
        <v>11283059</v>
      </c>
      <c r="I23" s="39">
        <f t="shared" si="1"/>
        <v>675044.60178899998</v>
      </c>
      <c r="J23" s="40">
        <f t="shared" si="1"/>
        <v>50879.110366000001</v>
      </c>
      <c r="K23" s="41">
        <f t="shared" si="2"/>
        <v>725923.71215499996</v>
      </c>
      <c r="L23" s="42">
        <f t="shared" si="4"/>
        <v>7</v>
      </c>
    </row>
    <row r="24" spans="2:12" x14ac:dyDescent="0.35">
      <c r="B24" t="s">
        <v>598</v>
      </c>
      <c r="C24" s="35">
        <f>VLOOKUP($B24,Census_shares_community_distric!$A$6:$G$88,3, FALSE)</f>
        <v>7.2872999999999993E-2</v>
      </c>
      <c r="D24" s="35">
        <f>VLOOKUP($B24,Census_shares_community_distric!$A$6:$G$88,5, FALSE)</f>
        <v>0.115768</v>
      </c>
      <c r="E24" s="35">
        <f>VLOOKUP($B24,Census_shares_community_distric!$A$6:$G$88,7, FALSE)</f>
        <v>7.5879000000000002E-2</v>
      </c>
      <c r="F24" s="39">
        <f t="shared" si="3"/>
        <v>10751001</v>
      </c>
      <c r="G24" s="39">
        <f t="shared" si="3"/>
        <v>532058</v>
      </c>
      <c r="H24" s="39">
        <f t="shared" si="3"/>
        <v>11283059</v>
      </c>
      <c r="I24" s="39">
        <f t="shared" si="1"/>
        <v>783457.69587299996</v>
      </c>
      <c r="J24" s="40">
        <f t="shared" si="1"/>
        <v>61595.290543999996</v>
      </c>
      <c r="K24" s="41">
        <f t="shared" si="2"/>
        <v>845052.98641699995</v>
      </c>
      <c r="L24" s="42">
        <f t="shared" si="4"/>
        <v>7.3</v>
      </c>
    </row>
    <row r="25" spans="2:12" x14ac:dyDescent="0.35">
      <c r="B25" t="s">
        <v>600</v>
      </c>
      <c r="C25" s="35">
        <f>VLOOKUP($B25,Census_shares_community_distric!$A$6:$G$88,3, FALSE)</f>
        <v>5.7868000000000003E-2</v>
      </c>
      <c r="D25" s="35">
        <f>VLOOKUP($B25,Census_shares_community_distric!$A$6:$G$88,5, FALSE)</f>
        <v>8.9724999999999999E-2</v>
      </c>
      <c r="E25" s="35">
        <f>VLOOKUP($B25,Census_shares_community_distric!$A$6:$G$88,7, FALSE)</f>
        <v>6.0101000000000002E-2</v>
      </c>
      <c r="F25" s="39">
        <f t="shared" si="3"/>
        <v>10751001</v>
      </c>
      <c r="G25" s="39">
        <f t="shared" si="3"/>
        <v>532058</v>
      </c>
      <c r="H25" s="39">
        <f t="shared" si="3"/>
        <v>11283059</v>
      </c>
      <c r="I25" s="39">
        <f t="shared" si="1"/>
        <v>622138.92586800002</v>
      </c>
      <c r="J25" s="40">
        <f t="shared" si="1"/>
        <v>47738.904049999997</v>
      </c>
      <c r="K25" s="41">
        <f t="shared" si="2"/>
        <v>669877.82991800003</v>
      </c>
      <c r="L25" s="42">
        <f t="shared" si="4"/>
        <v>7.1</v>
      </c>
    </row>
    <row r="26" spans="2:12" x14ac:dyDescent="0.35">
      <c r="B26" t="s">
        <v>602</v>
      </c>
      <c r="C26" s="35">
        <f>VLOOKUP($B26,Census_shares_community_distric!$A$6:$G$88,3, FALSE)</f>
        <v>0.110916</v>
      </c>
      <c r="D26" s="35">
        <f>VLOOKUP($B26,Census_shares_community_distric!$A$6:$G$88,5, FALSE)</f>
        <v>0.199185</v>
      </c>
      <c r="E26" s="35">
        <f>VLOOKUP($B26,Census_shares_community_distric!$A$6:$G$88,7, FALSE)</f>
        <v>0.117102</v>
      </c>
      <c r="F26" s="39">
        <f t="shared" si="3"/>
        <v>10751001</v>
      </c>
      <c r="G26" s="39">
        <f t="shared" si="3"/>
        <v>532058</v>
      </c>
      <c r="H26" s="39">
        <f t="shared" si="3"/>
        <v>11283059</v>
      </c>
      <c r="I26" s="39">
        <f t="shared" si="1"/>
        <v>1192458.0269160001</v>
      </c>
      <c r="J26" s="40">
        <f t="shared" si="1"/>
        <v>105977.97272999999</v>
      </c>
      <c r="K26" s="41">
        <f>I26+J26</f>
        <v>1298435.9996460001</v>
      </c>
      <c r="L26" s="42">
        <f>ROUND((TRUNC((J26/K26),4)*100),1)</f>
        <v>8.1999999999999993</v>
      </c>
    </row>
    <row r="27" spans="2:12" x14ac:dyDescent="0.35">
      <c r="B27" t="s">
        <v>604</v>
      </c>
      <c r="C27" s="35">
        <f>VLOOKUP($B27,Census_shares_community_distric!$A$6:$G$88,3, FALSE)</f>
        <v>0.115317</v>
      </c>
      <c r="D27" s="35">
        <f>VLOOKUP($B27,Census_shares_community_distric!$A$6:$G$88,5, FALSE)</f>
        <v>7.5245999999999993E-2</v>
      </c>
      <c r="E27" s="35">
        <f>VLOOKUP($B27,Census_shares_community_distric!$A$6:$G$88,7, FALSE)</f>
        <v>0.112508</v>
      </c>
      <c r="F27" s="39">
        <f t="shared" si="3"/>
        <v>10751001</v>
      </c>
      <c r="G27" s="39">
        <f t="shared" si="3"/>
        <v>532058</v>
      </c>
      <c r="H27" s="39">
        <f t="shared" si="3"/>
        <v>11283059</v>
      </c>
      <c r="I27" s="39">
        <f t="shared" si="1"/>
        <v>1239773.1823170001</v>
      </c>
      <c r="J27" s="40">
        <f t="shared" si="1"/>
        <v>40035.236267999993</v>
      </c>
      <c r="K27" s="41">
        <f>I27+J27</f>
        <v>1279808.4185850001</v>
      </c>
      <c r="L27" s="42">
        <f>ROUND((TRUNC((J27/K27),4)*100),1)</f>
        <v>3.1</v>
      </c>
    </row>
    <row r="28" spans="2:12" x14ac:dyDescent="0.35">
      <c r="B28" t="s">
        <v>606</v>
      </c>
      <c r="C28" s="35">
        <f>VLOOKUP($B28,Census_shares_community_distric!$A$6:$G$88,3, FALSE)</f>
        <v>0.13950699999999999</v>
      </c>
      <c r="D28" s="35">
        <f>VLOOKUP($B28,Census_shares_community_distric!$A$6:$G$88,5, FALSE)</f>
        <v>8.7531999999999999E-2</v>
      </c>
      <c r="E28" s="35">
        <f>VLOOKUP($B28,Census_shares_community_distric!$A$6:$G$88,7, FALSE)</f>
        <v>0.13586500000000001</v>
      </c>
      <c r="F28" s="39">
        <f t="shared" si="3"/>
        <v>10751001</v>
      </c>
      <c r="G28" s="39">
        <f t="shared" si="3"/>
        <v>532058</v>
      </c>
      <c r="H28" s="39">
        <f t="shared" si="3"/>
        <v>11283059</v>
      </c>
      <c r="I28" s="39">
        <f t="shared" si="1"/>
        <v>1499839.8965069999</v>
      </c>
      <c r="J28" s="40">
        <f t="shared" si="1"/>
        <v>46572.100855999997</v>
      </c>
      <c r="K28" s="41">
        <f>I28+J28</f>
        <v>1546411.9973629999</v>
      </c>
      <c r="L28" s="42">
        <f>ROUND((TRUNC((J28/K28),4)*100),1)</f>
        <v>3</v>
      </c>
    </row>
    <row r="29" spans="2:12" x14ac:dyDescent="0.35">
      <c r="B29" s="33"/>
      <c r="H29" s="52" t="s">
        <v>16</v>
      </c>
      <c r="I29" s="39">
        <f>SUM(I19:I28)</f>
        <v>10750947.244995</v>
      </c>
      <c r="J29" s="39">
        <f>SUM(J19:J28)</f>
        <v>532055.33970999997</v>
      </c>
      <c r="K29" s="39">
        <f>SUM(K19:K28)</f>
        <v>11283002.584705001</v>
      </c>
      <c r="L29" s="42">
        <f>ROUND((TRUNC((J29/K29),4)*100),1)</f>
        <v>4.7</v>
      </c>
    </row>
    <row r="30" spans="2:12" x14ac:dyDescent="0.35">
      <c r="B30" s="33"/>
    </row>
    <row r="31" spans="2:12" x14ac:dyDescent="0.35">
      <c r="B31" s="33"/>
    </row>
    <row r="32" spans="2:12" x14ac:dyDescent="0.35">
      <c r="B32" t="s">
        <v>660</v>
      </c>
      <c r="C32" s="35">
        <f>VLOOKUP($B32,Census_shares_community_distric!$A$6:$G$88,3, FALSE)</f>
        <v>0.112611</v>
      </c>
      <c r="D32" s="35">
        <f>VLOOKUP($B32,Census_shares_community_distric!$A$6:$G$88,5, FALSE)</f>
        <v>0.119989</v>
      </c>
      <c r="E32" s="35">
        <f>VLOOKUP($B32,Census_shares_community_distric!$A$6:$G$88,7, FALSE)</f>
        <v>0.11312800000000001</v>
      </c>
      <c r="F32" s="39">
        <f>C$6</f>
        <v>13581975</v>
      </c>
      <c r="G32" s="39">
        <f t="shared" ref="G32:H45" si="5">D$6</f>
        <v>660227</v>
      </c>
      <c r="H32" s="39">
        <f>E$6</f>
        <v>14242202</v>
      </c>
      <c r="I32" s="39">
        <f t="shared" ref="I32:J45" si="6">C32*F32</f>
        <v>1529479.786725</v>
      </c>
      <c r="J32" s="40">
        <f t="shared" si="6"/>
        <v>79219.977503000002</v>
      </c>
      <c r="K32" s="41">
        <f t="shared" ref="K32:K45" si="7">I32+J32</f>
        <v>1608699.7642280001</v>
      </c>
      <c r="L32" s="42">
        <f t="shared" ref="L32:L45" si="8">ROUND((TRUNC((J32/K32),4)*100),1)</f>
        <v>4.9000000000000004</v>
      </c>
    </row>
    <row r="33" spans="2:12" x14ac:dyDescent="0.35">
      <c r="B33" t="s">
        <v>662</v>
      </c>
      <c r="C33" s="35">
        <f>VLOOKUP($B33,Census_shares_community_distric!$A$6:$G$88,3, FALSE)</f>
        <v>7.9982999999999999E-2</v>
      </c>
      <c r="D33" s="35">
        <f>VLOOKUP($B33,Census_shares_community_distric!$A$6:$G$88,5, FALSE)</f>
        <v>5.9535999999999999E-2</v>
      </c>
      <c r="E33" s="35">
        <f>VLOOKUP($B33,Census_shares_community_distric!$A$6:$G$88,7, FALSE)</f>
        <v>7.8549999999999995E-2</v>
      </c>
      <c r="F33" s="39">
        <f t="shared" ref="F33:F45" si="9">C$6</f>
        <v>13581975</v>
      </c>
      <c r="G33" s="39">
        <f t="shared" si="5"/>
        <v>660227</v>
      </c>
      <c r="H33" s="39">
        <f t="shared" si="5"/>
        <v>14242202</v>
      </c>
      <c r="I33" s="39">
        <f t="shared" si="6"/>
        <v>1086327.1064249999</v>
      </c>
      <c r="J33" s="40">
        <f t="shared" si="6"/>
        <v>39307.274672</v>
      </c>
      <c r="K33" s="41">
        <f t="shared" si="7"/>
        <v>1125634.3810969999</v>
      </c>
      <c r="L33" s="42">
        <f t="shared" si="8"/>
        <v>3.5</v>
      </c>
    </row>
    <row r="34" spans="2:12" x14ac:dyDescent="0.35">
      <c r="B34" t="s">
        <v>664</v>
      </c>
      <c r="C34" s="35">
        <f>VLOOKUP($B34,Census_shares_community_distric!$A$6:$G$88,3, FALSE)</f>
        <v>9.1767000000000001E-2</v>
      </c>
      <c r="D34" s="35">
        <f>VLOOKUP($B34,Census_shares_community_distric!$A$6:$G$88,5, FALSE)</f>
        <v>9.5402000000000001E-2</v>
      </c>
      <c r="E34" s="35">
        <f>VLOOKUP($B34,Census_shares_community_distric!$A$6:$G$88,7, FALSE)</f>
        <v>9.2021000000000006E-2</v>
      </c>
      <c r="F34" s="39">
        <f t="shared" si="9"/>
        <v>13581975</v>
      </c>
      <c r="G34" s="39">
        <f t="shared" si="5"/>
        <v>660227</v>
      </c>
      <c r="H34" s="39">
        <f t="shared" si="5"/>
        <v>14242202</v>
      </c>
      <c r="I34" s="39">
        <f t="shared" si="6"/>
        <v>1246377.0998249999</v>
      </c>
      <c r="J34" s="40">
        <f t="shared" si="6"/>
        <v>62986.976254000001</v>
      </c>
      <c r="K34" s="41">
        <f t="shared" si="7"/>
        <v>1309364.076079</v>
      </c>
      <c r="L34" s="42">
        <f t="shared" si="8"/>
        <v>4.8</v>
      </c>
    </row>
    <row r="35" spans="2:12" x14ac:dyDescent="0.35">
      <c r="B35" t="s">
        <v>666</v>
      </c>
      <c r="C35" s="35">
        <f>VLOOKUP($B35,Census_shares_community_distric!$A$6:$G$88,3, FALSE)</f>
        <v>9.3857999999999997E-2</v>
      </c>
      <c r="D35" s="35">
        <f>VLOOKUP($B35,Census_shares_community_distric!$A$6:$G$88,5, FALSE)</f>
        <v>7.9631999999999994E-2</v>
      </c>
      <c r="E35" s="35">
        <f>VLOOKUP($B35,Census_shares_community_distric!$A$6:$G$88,7, FALSE)</f>
        <v>9.2860999999999999E-2</v>
      </c>
      <c r="F35" s="39">
        <f t="shared" si="9"/>
        <v>13581975</v>
      </c>
      <c r="G35" s="39">
        <f t="shared" si="5"/>
        <v>660227</v>
      </c>
      <c r="H35" s="39">
        <f t="shared" si="5"/>
        <v>14242202</v>
      </c>
      <c r="I35" s="39">
        <f t="shared" si="6"/>
        <v>1274777.0095500001</v>
      </c>
      <c r="J35" s="40">
        <f t="shared" si="6"/>
        <v>52575.196463999993</v>
      </c>
      <c r="K35" s="41">
        <f t="shared" si="7"/>
        <v>1327352.2060140001</v>
      </c>
      <c r="L35" s="42">
        <f t="shared" si="8"/>
        <v>4</v>
      </c>
    </row>
    <row r="36" spans="2:12" x14ac:dyDescent="0.35">
      <c r="B36" t="s">
        <v>668</v>
      </c>
      <c r="C36" s="35">
        <f>VLOOKUP($B36,Census_shares_community_distric!$A$6:$G$88,3, FALSE)</f>
        <v>0.10442800000000001</v>
      </c>
      <c r="D36" s="35">
        <f>VLOOKUP($B36,Census_shares_community_distric!$A$6:$G$88,5, FALSE)</f>
        <v>9.0069999999999997E-2</v>
      </c>
      <c r="E36" s="35">
        <f>VLOOKUP($B36,Census_shares_community_distric!$A$6:$G$88,7, FALSE)</f>
        <v>0.103422</v>
      </c>
      <c r="F36" s="39">
        <f t="shared" si="9"/>
        <v>13581975</v>
      </c>
      <c r="G36" s="39">
        <f t="shared" si="5"/>
        <v>660227</v>
      </c>
      <c r="H36" s="39">
        <f t="shared" si="5"/>
        <v>14242202</v>
      </c>
      <c r="I36" s="39">
        <f t="shared" si="6"/>
        <v>1418338.4853000001</v>
      </c>
      <c r="J36" s="40">
        <f t="shared" si="6"/>
        <v>59466.64589</v>
      </c>
      <c r="K36" s="41">
        <f t="shared" si="7"/>
        <v>1477805.1311900001</v>
      </c>
      <c r="L36" s="42">
        <f t="shared" si="8"/>
        <v>4</v>
      </c>
    </row>
    <row r="37" spans="2:12" x14ac:dyDescent="0.35">
      <c r="B37" t="s">
        <v>670</v>
      </c>
      <c r="C37" s="35">
        <f>VLOOKUP($B37,Census_shares_community_distric!$A$6:$G$88,3, FALSE)</f>
        <v>6.9620000000000001E-2</v>
      </c>
      <c r="D37" s="35">
        <f>VLOOKUP($B37,Census_shares_community_distric!$A$6:$G$88,5, FALSE)</f>
        <v>4.5343000000000001E-2</v>
      </c>
      <c r="E37" s="35">
        <f>VLOOKUP($B37,Census_shares_community_distric!$A$6:$G$88,7, FALSE)</f>
        <v>6.7918999999999993E-2</v>
      </c>
      <c r="F37" s="39">
        <f t="shared" si="9"/>
        <v>13581975</v>
      </c>
      <c r="G37" s="39">
        <f t="shared" si="5"/>
        <v>660227</v>
      </c>
      <c r="H37" s="39">
        <f t="shared" si="5"/>
        <v>14242202</v>
      </c>
      <c r="I37" s="39">
        <f t="shared" si="6"/>
        <v>945577.09950000001</v>
      </c>
      <c r="J37" s="40">
        <f t="shared" si="6"/>
        <v>29936.672860999999</v>
      </c>
      <c r="K37" s="41">
        <f t="shared" si="7"/>
        <v>975513.77236100007</v>
      </c>
      <c r="L37" s="42">
        <f t="shared" si="8"/>
        <v>3.1</v>
      </c>
    </row>
    <row r="38" spans="2:12" x14ac:dyDescent="0.35">
      <c r="B38" t="s">
        <v>672</v>
      </c>
      <c r="C38" s="35">
        <f>VLOOKUP($B38,Census_shares_community_distric!$A$6:$G$88,3, FALSE)</f>
        <v>0.12767700000000001</v>
      </c>
      <c r="D38" s="35">
        <f>VLOOKUP($B38,Census_shares_community_distric!$A$6:$G$88,5, FALSE)</f>
        <v>0.12858</v>
      </c>
      <c r="E38" s="35">
        <f>VLOOKUP($B38,Census_shares_community_distric!$A$6:$G$88,7, FALSE)</f>
        <v>0.12773999999999999</v>
      </c>
      <c r="F38" s="39">
        <f t="shared" si="9"/>
        <v>13581975</v>
      </c>
      <c r="G38" s="39">
        <f t="shared" si="5"/>
        <v>660227</v>
      </c>
      <c r="H38" s="39">
        <f t="shared" si="5"/>
        <v>14242202</v>
      </c>
      <c r="I38" s="39">
        <f t="shared" si="6"/>
        <v>1734105.8220750003</v>
      </c>
      <c r="J38" s="40">
        <f t="shared" si="6"/>
        <v>84891.987659999999</v>
      </c>
      <c r="K38" s="41">
        <f t="shared" si="7"/>
        <v>1818997.8097350004</v>
      </c>
      <c r="L38" s="42">
        <f t="shared" si="8"/>
        <v>4.7</v>
      </c>
    </row>
    <row r="39" spans="2:12" x14ac:dyDescent="0.35">
      <c r="B39" t="s">
        <v>674</v>
      </c>
      <c r="C39" s="35">
        <f>VLOOKUP($B39,Census_shares_community_distric!$A$6:$G$88,3, FALSE)</f>
        <v>8.1683000000000006E-2</v>
      </c>
      <c r="D39" s="35">
        <f>VLOOKUP($B39,Census_shares_community_distric!$A$6:$G$88,5, FALSE)</f>
        <v>8.6451E-2</v>
      </c>
      <c r="E39" s="35">
        <f>VLOOKUP($B39,Census_shares_community_distric!$A$6:$G$88,7, FALSE)</f>
        <v>8.2017000000000007E-2</v>
      </c>
      <c r="F39" s="39">
        <f t="shared" si="9"/>
        <v>13581975</v>
      </c>
      <c r="G39" s="39">
        <f t="shared" si="5"/>
        <v>660227</v>
      </c>
      <c r="H39" s="39">
        <f t="shared" si="5"/>
        <v>14242202</v>
      </c>
      <c r="I39" s="39">
        <f t="shared" si="6"/>
        <v>1109416.463925</v>
      </c>
      <c r="J39" s="40">
        <f t="shared" si="6"/>
        <v>57077.284377000004</v>
      </c>
      <c r="K39" s="41">
        <f t="shared" si="7"/>
        <v>1166493.7483020001</v>
      </c>
      <c r="L39" s="42">
        <f t="shared" si="8"/>
        <v>4.9000000000000004</v>
      </c>
    </row>
    <row r="40" spans="2:12" x14ac:dyDescent="0.35">
      <c r="B40" t="s">
        <v>676</v>
      </c>
      <c r="C40" s="35">
        <f>VLOOKUP($B40,Census_shares_community_distric!$A$6:$G$88,3, FALSE)</f>
        <v>8.1808000000000006E-2</v>
      </c>
      <c r="D40" s="35">
        <f>VLOOKUP($B40,Census_shares_community_distric!$A$6:$G$88,5, FALSE)</f>
        <v>7.7633999999999995E-2</v>
      </c>
      <c r="E40" s="35">
        <f>VLOOKUP($B40,Census_shares_community_distric!$A$6:$G$88,7, FALSE)</f>
        <v>8.1516000000000005E-2</v>
      </c>
      <c r="F40" s="39">
        <f t="shared" si="9"/>
        <v>13581975</v>
      </c>
      <c r="G40" s="39">
        <f t="shared" si="5"/>
        <v>660227</v>
      </c>
      <c r="H40" s="39">
        <f t="shared" si="5"/>
        <v>14242202</v>
      </c>
      <c r="I40" s="39">
        <f t="shared" si="6"/>
        <v>1111114.2108</v>
      </c>
      <c r="J40" s="40">
        <f t="shared" si="6"/>
        <v>51256.062917999996</v>
      </c>
      <c r="K40" s="41">
        <f t="shared" si="7"/>
        <v>1162370.2737179999</v>
      </c>
      <c r="L40" s="42">
        <f t="shared" si="8"/>
        <v>4.4000000000000004</v>
      </c>
    </row>
    <row r="41" spans="2:12" x14ac:dyDescent="0.35">
      <c r="B41" t="s">
        <v>678</v>
      </c>
      <c r="C41" s="35">
        <f>VLOOKUP($B41,Census_shares_community_distric!$A$6:$G$88,3, FALSE)</f>
        <v>6.9495000000000001E-2</v>
      </c>
      <c r="D41" s="35">
        <f>VLOOKUP($B41,Census_shares_community_distric!$A$6:$G$88,5, FALSE)</f>
        <v>8.9019000000000001E-2</v>
      </c>
      <c r="E41" s="35">
        <f>VLOOKUP($B41,Census_shares_community_distric!$A$6:$G$88,7, FALSE)</f>
        <v>7.0862999999999995E-2</v>
      </c>
      <c r="F41" s="39">
        <f t="shared" si="9"/>
        <v>13581975</v>
      </c>
      <c r="G41" s="39">
        <f t="shared" si="5"/>
        <v>660227</v>
      </c>
      <c r="H41" s="39">
        <f t="shared" si="5"/>
        <v>14242202</v>
      </c>
      <c r="I41" s="39">
        <f t="shared" si="6"/>
        <v>943879.35262500006</v>
      </c>
      <c r="J41" s="40">
        <f t="shared" si="6"/>
        <v>58772.747313</v>
      </c>
      <c r="K41" s="41">
        <f t="shared" si="7"/>
        <v>1002652.0999380001</v>
      </c>
      <c r="L41" s="42">
        <f t="shared" si="8"/>
        <v>5.9</v>
      </c>
    </row>
    <row r="42" spans="2:12" x14ac:dyDescent="0.35">
      <c r="B42" t="s">
        <v>680</v>
      </c>
      <c r="C42" s="35">
        <f>VLOOKUP($B42,Census_shares_community_distric!$A$6:$G$88,3, FALSE)</f>
        <v>6.6583000000000003E-2</v>
      </c>
      <c r="D42" s="35">
        <f>VLOOKUP($B42,Census_shares_community_distric!$A$6:$G$88,5, FALSE)</f>
        <v>4.7911000000000002E-2</v>
      </c>
      <c r="E42" s="35">
        <f>VLOOKUP($B42,Census_shares_community_distric!$A$6:$G$88,7, FALSE)</f>
        <v>6.5275E-2</v>
      </c>
      <c r="F42" s="39">
        <f t="shared" si="9"/>
        <v>13581975</v>
      </c>
      <c r="G42" s="39">
        <f t="shared" si="5"/>
        <v>660227</v>
      </c>
      <c r="H42" s="39">
        <f t="shared" si="5"/>
        <v>14242202</v>
      </c>
      <c r="I42" s="39">
        <f t="shared" si="6"/>
        <v>904328.64142500004</v>
      </c>
      <c r="J42" s="40">
        <f t="shared" si="6"/>
        <v>31632.135797000003</v>
      </c>
      <c r="K42" s="41">
        <f t="shared" si="7"/>
        <v>935960.77722200006</v>
      </c>
      <c r="L42" s="42">
        <f t="shared" si="8"/>
        <v>3.4</v>
      </c>
    </row>
    <row r="43" spans="2:12" x14ac:dyDescent="0.35">
      <c r="B43" t="s">
        <v>682</v>
      </c>
      <c r="C43" s="35">
        <f>VLOOKUP($B43,Census_shares_community_distric!$A$6:$G$88,3, FALSE)</f>
        <v>0.13295899999999999</v>
      </c>
      <c r="D43" s="35">
        <f>VLOOKUP($B43,Census_shares_community_distric!$A$6:$G$88,5, FALSE)</f>
        <v>0.17350199999999999</v>
      </c>
      <c r="E43" s="35">
        <f>VLOOKUP($B43,Census_shares_community_distric!$A$6:$G$88,7, FALSE)</f>
        <v>0.1358</v>
      </c>
      <c r="F43" s="39">
        <f t="shared" si="9"/>
        <v>13581975</v>
      </c>
      <c r="G43" s="39">
        <f t="shared" si="5"/>
        <v>660227</v>
      </c>
      <c r="H43" s="39">
        <f t="shared" si="5"/>
        <v>14242202</v>
      </c>
      <c r="I43" s="39">
        <f t="shared" si="6"/>
        <v>1805845.814025</v>
      </c>
      <c r="J43" s="40">
        <f t="shared" si="6"/>
        <v>114550.70495399999</v>
      </c>
      <c r="K43" s="41">
        <f t="shared" si="7"/>
        <v>1920396.5189789999</v>
      </c>
      <c r="L43" s="42">
        <f t="shared" si="8"/>
        <v>6</v>
      </c>
    </row>
    <row r="44" spans="2:12" x14ac:dyDescent="0.35">
      <c r="B44" t="s">
        <v>684</v>
      </c>
      <c r="C44" s="35">
        <f>VLOOKUP($B44,Census_shares_community_distric!$A$6:$G$88,3, FALSE)</f>
        <v>0.112036</v>
      </c>
      <c r="D44" s="35">
        <f>VLOOKUP($B44,Census_shares_community_distric!$A$6:$G$88,5, FALSE)</f>
        <v>0.111142</v>
      </c>
      <c r="E44" s="35">
        <f>VLOOKUP($B44,Census_shares_community_distric!$A$6:$G$88,7, FALSE)</f>
        <v>0.111974</v>
      </c>
      <c r="F44" s="39">
        <f t="shared" si="9"/>
        <v>13581975</v>
      </c>
      <c r="G44" s="39">
        <f t="shared" si="5"/>
        <v>660227</v>
      </c>
      <c r="H44" s="39">
        <f t="shared" si="5"/>
        <v>14242202</v>
      </c>
      <c r="I44" s="39">
        <f t="shared" si="6"/>
        <v>1521670.1510999999</v>
      </c>
      <c r="J44" s="40">
        <f t="shared" si="6"/>
        <v>73378.949234</v>
      </c>
      <c r="K44" s="41">
        <f t="shared" si="7"/>
        <v>1595049.1003339998</v>
      </c>
      <c r="L44" s="42">
        <f t="shared" si="8"/>
        <v>4.5999999999999996</v>
      </c>
    </row>
    <row r="45" spans="2:12" x14ac:dyDescent="0.35">
      <c r="B45" t="s">
        <v>686</v>
      </c>
      <c r="C45" s="35">
        <f>VLOOKUP($B45,Census_shares_community_distric!$A$6:$G$88,3, FALSE)</f>
        <v>5.8000000000000003E-2</v>
      </c>
      <c r="D45" s="35">
        <f>VLOOKUP($B45,Census_shares_community_distric!$A$6:$G$88,5, FALSE)</f>
        <v>7.6853000000000005E-2</v>
      </c>
      <c r="E45" s="35">
        <f>VLOOKUP($B45,Census_shares_community_distric!$A$6:$G$88,7, FALSE)</f>
        <v>5.9322E-2</v>
      </c>
      <c r="F45" s="39">
        <f t="shared" si="9"/>
        <v>13581975</v>
      </c>
      <c r="G45" s="39">
        <f t="shared" si="5"/>
        <v>660227</v>
      </c>
      <c r="H45" s="39">
        <f t="shared" si="5"/>
        <v>14242202</v>
      </c>
      <c r="I45" s="39">
        <f t="shared" si="6"/>
        <v>787754.55</v>
      </c>
      <c r="J45" s="40">
        <f t="shared" si="6"/>
        <v>50740.425631000006</v>
      </c>
      <c r="K45" s="41">
        <f t="shared" si="7"/>
        <v>838494.97563100001</v>
      </c>
      <c r="L45" s="42">
        <f t="shared" si="8"/>
        <v>6.1</v>
      </c>
    </row>
    <row r="46" spans="2:12" x14ac:dyDescent="0.35">
      <c r="B46" s="33"/>
      <c r="H46" s="52" t="s">
        <v>16</v>
      </c>
      <c r="I46" s="39">
        <f>SUM(I32:I45)</f>
        <v>17418991.5933</v>
      </c>
      <c r="J46" s="39">
        <f>SUM(J32:J45)</f>
        <v>845793.0415279998</v>
      </c>
      <c r="K46" s="39">
        <f>SUM(K32:K45)</f>
        <v>18264784.634827998</v>
      </c>
      <c r="L46" s="42">
        <f>ROUND((TRUNC((J46/K46),4)*100),1)</f>
        <v>4.5999999999999996</v>
      </c>
    </row>
    <row r="47" spans="2:12" x14ac:dyDescent="0.35">
      <c r="B47" s="33"/>
    </row>
    <row r="48" spans="2:12" x14ac:dyDescent="0.35">
      <c r="B48" s="33"/>
    </row>
    <row r="49" spans="2:12" x14ac:dyDescent="0.35">
      <c r="B49" t="s">
        <v>688</v>
      </c>
      <c r="C49" s="35">
        <f>VLOOKUP($B49,Census_shares_community_distric!$A$6:$G$88,3, FALSE)</f>
        <v>9.3306E-2</v>
      </c>
      <c r="D49" s="35">
        <f>VLOOKUP($B49,Census_shares_community_distric!$A$6:$G$88,5, FALSE)</f>
        <v>8.5488999999999996E-2</v>
      </c>
      <c r="E49" s="35">
        <f>VLOOKUP($B49,Census_shares_community_distric!$A$6:$G$88,7, FALSE)</f>
        <v>9.2757999999999993E-2</v>
      </c>
      <c r="F49" s="39">
        <f t="shared" ref="F49:H51" si="10">C$7</f>
        <v>2805845</v>
      </c>
      <c r="G49" s="39">
        <f t="shared" si="10"/>
        <v>135271</v>
      </c>
      <c r="H49" s="39">
        <f>E$7</f>
        <v>2941116</v>
      </c>
      <c r="I49" s="39">
        <f>C49*F49</f>
        <v>261802.17357000001</v>
      </c>
      <c r="J49" s="40">
        <f>D49*G49</f>
        <v>11564.182519</v>
      </c>
      <c r="K49" s="41">
        <f>I49+J49</f>
        <v>273366.35608900001</v>
      </c>
      <c r="L49" s="42">
        <f>ROUND((TRUNC((J49/K49),4)*100),1)</f>
        <v>4.2</v>
      </c>
    </row>
    <row r="50" spans="2:12" x14ac:dyDescent="0.35">
      <c r="B50" t="s">
        <v>690</v>
      </c>
      <c r="C50" s="35">
        <f>VLOOKUP($B50,Census_shares_community_distric!$A$6:$G$88,3, FALSE)</f>
        <v>7.2764999999999996E-2</v>
      </c>
      <c r="D50" s="35">
        <f>VLOOKUP($B50,Census_shares_community_distric!$A$6:$G$88,5, FALSE)</f>
        <v>5.4519999999999999E-2</v>
      </c>
      <c r="E50" s="35">
        <f>VLOOKUP($B50,Census_shares_community_distric!$A$6:$G$88,7, FALSE)</f>
        <v>7.1485999999999994E-2</v>
      </c>
      <c r="F50" s="39">
        <f>C$7</f>
        <v>2805845</v>
      </c>
      <c r="G50" s="39">
        <f t="shared" si="10"/>
        <v>135271</v>
      </c>
      <c r="H50" s="39">
        <f t="shared" si="10"/>
        <v>2941116</v>
      </c>
      <c r="I50" s="39">
        <f t="shared" ref="I50:J51" si="11">C50*F50</f>
        <v>204167.31142499999</v>
      </c>
      <c r="J50" s="40">
        <f t="shared" si="11"/>
        <v>7374.9749199999997</v>
      </c>
      <c r="K50" s="41">
        <f t="shared" ref="K50:K51" si="12">I50+J50</f>
        <v>211542.286345</v>
      </c>
      <c r="L50" s="42">
        <f t="shared" ref="L50:L51" si="13">ROUND((TRUNC((J50/K50),4)*100),1)</f>
        <v>3.5</v>
      </c>
    </row>
    <row r="51" spans="2:12" x14ac:dyDescent="0.35">
      <c r="B51" t="s">
        <v>692</v>
      </c>
      <c r="C51" s="35">
        <f>VLOOKUP($B51,Census_shares_community_distric!$A$6:$G$88,3, FALSE)</f>
        <v>9.0725E-2</v>
      </c>
      <c r="D51" s="35">
        <f>VLOOKUP($B51,Census_shares_community_distric!$A$6:$G$88,5, FALSE)</f>
        <v>5.8258999999999998E-2</v>
      </c>
      <c r="E51" s="35">
        <f>VLOOKUP($B51,Census_shares_community_distric!$A$6:$G$88,7, FALSE)</f>
        <v>8.8450000000000001E-2</v>
      </c>
      <c r="F51" s="39">
        <f t="shared" si="10"/>
        <v>2805845</v>
      </c>
      <c r="G51" s="39">
        <f t="shared" si="10"/>
        <v>135271</v>
      </c>
      <c r="H51" s="39">
        <f t="shared" si="10"/>
        <v>2941116</v>
      </c>
      <c r="I51" s="39">
        <f t="shared" si="11"/>
        <v>254560.287625</v>
      </c>
      <c r="J51" s="40">
        <f t="shared" si="11"/>
        <v>7880.753189</v>
      </c>
      <c r="K51" s="41">
        <f t="shared" si="12"/>
        <v>262441.04081400001</v>
      </c>
      <c r="L51" s="42">
        <f t="shared" si="13"/>
        <v>3</v>
      </c>
    </row>
    <row r="52" spans="2:12" x14ac:dyDescent="0.35">
      <c r="B52" s="33"/>
      <c r="C52" s="35"/>
      <c r="D52" s="35"/>
      <c r="E52" s="35"/>
      <c r="H52" s="52" t="s">
        <v>16</v>
      </c>
      <c r="I52" s="39">
        <f>SUM(I49:I51)</f>
        <v>720529.77261999995</v>
      </c>
      <c r="J52" s="39">
        <f>SUM(J49:J51)</f>
        <v>26819.910627999998</v>
      </c>
      <c r="K52" s="39">
        <f>SUM(K49:K51)</f>
        <v>747349.68324799999</v>
      </c>
      <c r="L52" s="42">
        <f>ROUND((TRUNC((J52/K52),4)*100),1)</f>
        <v>3.6</v>
      </c>
    </row>
    <row r="53" spans="2:12" x14ac:dyDescent="0.35">
      <c r="B53" s="33"/>
    </row>
    <row r="54" spans="2:12" x14ac:dyDescent="0.35">
      <c r="B54" s="33"/>
    </row>
    <row r="55" spans="2:12" x14ac:dyDescent="0.35">
      <c r="B55" t="s">
        <v>624</v>
      </c>
      <c r="C55" s="35">
        <f>VLOOKUP($B55,Census_shares_community_distric!$A$6:$G$88,3, FALSE)</f>
        <v>0.122338</v>
      </c>
      <c r="D55" s="35">
        <f>VLOOKUP($B55,Census_shares_community_distric!$A$6:$G$88,5, FALSE)</f>
        <v>0.13179399999999999</v>
      </c>
      <c r="E55" s="35">
        <f>VLOOKUP($B55,Census_shares_community_distric!$A$6:$G$88,7, FALSE)</f>
        <v>0.123</v>
      </c>
      <c r="F55" s="39">
        <f>C$8</f>
        <v>15030446</v>
      </c>
      <c r="G55" s="39">
        <f t="shared" ref="G55:H72" si="14">D$8</f>
        <v>843797</v>
      </c>
      <c r="H55" s="39">
        <f>E$8</f>
        <v>15874243</v>
      </c>
      <c r="I55" s="39">
        <f t="shared" ref="I55:J72" si="15">C55*F55</f>
        <v>1838794.7027479999</v>
      </c>
      <c r="J55" s="40">
        <f t="shared" si="15"/>
        <v>111207.38181799999</v>
      </c>
      <c r="K55" s="41">
        <f t="shared" ref="K55:K72" si="16">I55+J55</f>
        <v>1950002.0845659999</v>
      </c>
      <c r="L55" s="42">
        <f t="shared" ref="L55:L73" si="17">ROUND((TRUNC((J55/K55),4)*100),1)</f>
        <v>5.7</v>
      </c>
    </row>
    <row r="56" spans="2:12" x14ac:dyDescent="0.35">
      <c r="B56" t="s">
        <v>626</v>
      </c>
      <c r="C56" s="35">
        <f>VLOOKUP($B56,Census_shares_community_distric!$A$6:$G$88,3, FALSE)</f>
        <v>8.2696000000000006E-2</v>
      </c>
      <c r="D56" s="35">
        <f>VLOOKUP($B56,Census_shares_community_distric!$A$6:$G$88,5, FALSE)</f>
        <v>7.3428999999999994E-2</v>
      </c>
      <c r="E56" s="35">
        <f>VLOOKUP($B56,Census_shares_community_distric!$A$6:$G$88,7, FALSE)</f>
        <v>8.2045999999999994E-2</v>
      </c>
      <c r="F56" s="39">
        <f t="shared" ref="F56:F72" si="18">C$8</f>
        <v>15030446</v>
      </c>
      <c r="G56" s="39">
        <f t="shared" si="14"/>
        <v>843797</v>
      </c>
      <c r="H56" s="39">
        <f t="shared" si="14"/>
        <v>15874243</v>
      </c>
      <c r="I56" s="39">
        <f>C56*F56</f>
        <v>1242957.762416</v>
      </c>
      <c r="J56" s="40">
        <f>D56*G56</f>
        <v>61959.169912999998</v>
      </c>
      <c r="K56" s="41">
        <f>I56+J56</f>
        <v>1304916.932329</v>
      </c>
      <c r="L56" s="42">
        <f>ROUND((TRUNC((J56/K56),4)*100),1)</f>
        <v>4.7</v>
      </c>
    </row>
    <row r="57" spans="2:12" x14ac:dyDescent="0.35">
      <c r="B57" t="s">
        <v>628</v>
      </c>
      <c r="C57" s="35">
        <f>VLOOKUP($B57,Census_shares_community_distric!$A$6:$G$88,3, FALSE)</f>
        <v>0.100256</v>
      </c>
      <c r="D57" s="35">
        <f>VLOOKUP($B57,Census_shares_community_distric!$A$6:$G$88,5, FALSE)</f>
        <v>0.118532</v>
      </c>
      <c r="E57" s="35">
        <f>VLOOKUP($B57,Census_shares_community_distric!$A$6:$G$88,7, FALSE)</f>
        <v>0.101537</v>
      </c>
      <c r="F57" s="39">
        <f t="shared" si="18"/>
        <v>15030446</v>
      </c>
      <c r="G57" s="39">
        <f t="shared" si="14"/>
        <v>843797</v>
      </c>
      <c r="H57" s="39">
        <f t="shared" si="14"/>
        <v>15874243</v>
      </c>
      <c r="I57" s="39">
        <f>C57*F57</f>
        <v>1506892.394176</v>
      </c>
      <c r="J57" s="40">
        <f>D57*G57</f>
        <v>100016.946004</v>
      </c>
      <c r="K57" s="41">
        <f>I57+J57</f>
        <v>1606909.3401800001</v>
      </c>
      <c r="L57" s="42">
        <f>ROUND((TRUNC((J57/K57),4)*100),1)</f>
        <v>6.2</v>
      </c>
    </row>
    <row r="58" spans="2:12" x14ac:dyDescent="0.35">
      <c r="B58" t="s">
        <v>630</v>
      </c>
      <c r="C58" s="35">
        <f>VLOOKUP($B58,Census_shares_community_distric!$A$6:$G$88,3, FALSE)</f>
        <v>7.2606000000000004E-2</v>
      </c>
      <c r="D58" s="35">
        <f>VLOOKUP($B58,Census_shares_community_distric!$A$6:$G$88,5, FALSE)</f>
        <v>8.2560999999999996E-2</v>
      </c>
      <c r="E58" s="35">
        <f>VLOOKUP($B58,Census_shares_community_distric!$A$6:$G$88,7, FALSE)</f>
        <v>7.3303999999999994E-2</v>
      </c>
      <c r="F58" s="39">
        <f t="shared" si="18"/>
        <v>15030446</v>
      </c>
      <c r="G58" s="39">
        <f t="shared" si="14"/>
        <v>843797</v>
      </c>
      <c r="H58" s="39">
        <f t="shared" si="14"/>
        <v>15874243</v>
      </c>
      <c r="I58" s="39">
        <f t="shared" si="15"/>
        <v>1091300.5622760002</v>
      </c>
      <c r="J58" s="40">
        <f t="shared" si="15"/>
        <v>69664.724116999991</v>
      </c>
      <c r="K58" s="41">
        <f t="shared" si="16"/>
        <v>1160965.286393</v>
      </c>
      <c r="L58" s="42">
        <f t="shared" si="17"/>
        <v>6</v>
      </c>
    </row>
    <row r="59" spans="2:12" x14ac:dyDescent="0.35">
      <c r="B59" t="s">
        <v>632</v>
      </c>
      <c r="C59" s="35">
        <f>VLOOKUP($B59,Census_shares_community_distric!$A$6:$G$88,3, FALSE)</f>
        <v>9.1700000000000004E-2</v>
      </c>
      <c r="D59" s="35">
        <f>VLOOKUP($B59,Census_shares_community_distric!$A$6:$G$88,5, FALSE)</f>
        <v>0.113035</v>
      </c>
      <c r="E59" s="35">
        <f>VLOOKUP($B59,Census_shares_community_distric!$A$6:$G$88,7, FALSE)</f>
        <v>9.3195E-2</v>
      </c>
      <c r="F59" s="39">
        <f t="shared" si="18"/>
        <v>15030446</v>
      </c>
      <c r="G59" s="39">
        <f t="shared" si="14"/>
        <v>843797</v>
      </c>
      <c r="H59" s="39">
        <f t="shared" si="14"/>
        <v>15874243</v>
      </c>
      <c r="I59" s="39">
        <f t="shared" si="15"/>
        <v>1378291.8982000002</v>
      </c>
      <c r="J59" s="40">
        <f t="shared" si="15"/>
        <v>95378.593894999998</v>
      </c>
      <c r="K59" s="41">
        <f>I59+J59</f>
        <v>1473670.4920950001</v>
      </c>
      <c r="L59" s="42">
        <f>ROUND((TRUNC((J59/K59),4)*100),1)</f>
        <v>6.5</v>
      </c>
    </row>
    <row r="60" spans="2:12" x14ac:dyDescent="0.35">
      <c r="B60" t="s">
        <v>634</v>
      </c>
      <c r="C60" s="35">
        <f>VLOOKUP($B60,Census_shares_community_distric!$A$6:$G$88,3, FALSE)</f>
        <v>7.8820000000000001E-2</v>
      </c>
      <c r="D60" s="35">
        <f>VLOOKUP($B60,Census_shares_community_distric!$A$6:$G$88,5, FALSE)</f>
        <v>6.5859000000000001E-2</v>
      </c>
      <c r="E60" s="35">
        <f>VLOOKUP($B60,Census_shares_community_distric!$A$6:$G$88,7, FALSE)</f>
        <v>7.7911999999999995E-2</v>
      </c>
      <c r="F60" s="39">
        <f t="shared" si="18"/>
        <v>15030446</v>
      </c>
      <c r="G60" s="39">
        <f t="shared" si="14"/>
        <v>843797</v>
      </c>
      <c r="H60" s="39">
        <f t="shared" si="14"/>
        <v>15874243</v>
      </c>
      <c r="I60" s="39">
        <f t="shared" si="15"/>
        <v>1184699.7537199999</v>
      </c>
      <c r="J60" s="40">
        <f t="shared" si="15"/>
        <v>55571.626623000004</v>
      </c>
      <c r="K60" s="41">
        <f>I60+J60</f>
        <v>1240271.3803429999</v>
      </c>
      <c r="L60" s="42">
        <f>ROUND((TRUNC((J60/K60),4)*100),1)</f>
        <v>4.5</v>
      </c>
    </row>
    <row r="61" spans="2:12" x14ac:dyDescent="0.35">
      <c r="B61" t="s">
        <v>636</v>
      </c>
      <c r="C61" s="35">
        <f>VLOOKUP($B61,Census_shares_community_distric!$A$6:$G$88,3, FALSE)</f>
        <v>6.7755999999999997E-2</v>
      </c>
      <c r="D61" s="35">
        <f>VLOOKUP($B61,Census_shares_community_distric!$A$6:$G$88,5, FALSE)</f>
        <v>6.2825000000000006E-2</v>
      </c>
      <c r="E61" s="35">
        <f>VLOOKUP($B61,Census_shares_community_distric!$A$6:$G$88,7, FALSE)</f>
        <v>6.7410999999999999E-2</v>
      </c>
      <c r="F61" s="39">
        <f t="shared" si="18"/>
        <v>15030446</v>
      </c>
      <c r="G61" s="39">
        <f t="shared" si="14"/>
        <v>843797</v>
      </c>
      <c r="H61" s="39">
        <f t="shared" si="14"/>
        <v>15874243</v>
      </c>
      <c r="I61" s="39">
        <f t="shared" si="15"/>
        <v>1018402.8991759999</v>
      </c>
      <c r="J61" s="40">
        <f t="shared" si="15"/>
        <v>53011.546525000005</v>
      </c>
      <c r="K61" s="41">
        <f>I61+J61</f>
        <v>1071414.4457009998</v>
      </c>
      <c r="L61" s="42">
        <f>ROUND((TRUNC((J61/K61),4)*100),1)</f>
        <v>4.9000000000000004</v>
      </c>
    </row>
    <row r="62" spans="2:12" x14ac:dyDescent="0.35">
      <c r="B62" t="s">
        <v>638</v>
      </c>
      <c r="C62" s="35">
        <f>VLOOKUP($B62,Census_shares_community_distric!$A$6:$G$88,3, FALSE)</f>
        <v>6.8260000000000001E-2</v>
      </c>
      <c r="D62" s="35">
        <f>VLOOKUP($B62,Census_shares_community_distric!$A$6:$G$88,5, FALSE)</f>
        <v>7.5201000000000004E-2</v>
      </c>
      <c r="E62" s="35">
        <f>VLOOKUP($B62,Census_shares_community_distric!$A$6:$G$88,7, FALSE)</f>
        <v>6.8746000000000002E-2</v>
      </c>
      <c r="F62" s="39">
        <f t="shared" si="18"/>
        <v>15030446</v>
      </c>
      <c r="G62" s="39">
        <f t="shared" si="14"/>
        <v>843797</v>
      </c>
      <c r="H62" s="39">
        <f t="shared" si="14"/>
        <v>15874243</v>
      </c>
      <c r="I62" s="39">
        <f t="shared" si="15"/>
        <v>1025978.24396</v>
      </c>
      <c r="J62" s="40">
        <f t="shared" si="15"/>
        <v>63454.378197000005</v>
      </c>
      <c r="K62" s="41">
        <f t="shared" si="16"/>
        <v>1089432.622157</v>
      </c>
      <c r="L62" s="42">
        <f t="shared" si="17"/>
        <v>5.8</v>
      </c>
    </row>
    <row r="63" spans="2:12" x14ac:dyDescent="0.35">
      <c r="B63" t="s">
        <v>640</v>
      </c>
      <c r="C63" s="35">
        <f>VLOOKUP($B63,Census_shares_community_distric!$A$6:$G$88,3, FALSE)</f>
        <v>5.4958E-2</v>
      </c>
      <c r="D63" s="35">
        <f>VLOOKUP($B63,Census_shares_community_distric!$A$6:$G$88,5, FALSE)</f>
        <v>6.4267000000000005E-2</v>
      </c>
      <c r="E63" s="35">
        <f>VLOOKUP($B63,Census_shares_community_distric!$A$6:$G$88,7, FALSE)</f>
        <v>5.561E-2</v>
      </c>
      <c r="F63" s="39">
        <f t="shared" si="18"/>
        <v>15030446</v>
      </c>
      <c r="G63" s="39">
        <f t="shared" si="14"/>
        <v>843797</v>
      </c>
      <c r="H63" s="39">
        <f t="shared" si="14"/>
        <v>15874243</v>
      </c>
      <c r="I63" s="39">
        <f t="shared" si="15"/>
        <v>826043.25126799999</v>
      </c>
      <c r="J63" s="40">
        <f t="shared" si="15"/>
        <v>54228.301799000001</v>
      </c>
      <c r="K63" s="41">
        <f t="shared" si="16"/>
        <v>880271.553067</v>
      </c>
      <c r="L63" s="42">
        <f t="shared" si="17"/>
        <v>6.2</v>
      </c>
    </row>
    <row r="64" spans="2:12" x14ac:dyDescent="0.35">
      <c r="B64" t="s">
        <v>642</v>
      </c>
      <c r="C64" s="35">
        <f>VLOOKUP($B64,Census_shares_community_distric!$A$6:$G$88,3, FALSE)</f>
        <v>6.7200999999999997E-2</v>
      </c>
      <c r="D64" s="35">
        <f>VLOOKUP($B64,Census_shares_community_distric!$A$6:$G$88,5, FALSE)</f>
        <v>6.4823000000000006E-2</v>
      </c>
      <c r="E64" s="35">
        <f>VLOOKUP($B64,Census_shares_community_distric!$A$6:$G$88,7, FALSE)</f>
        <v>6.7034999999999997E-2</v>
      </c>
      <c r="F64" s="39">
        <f t="shared" si="18"/>
        <v>15030446</v>
      </c>
      <c r="G64" s="39">
        <f t="shared" si="14"/>
        <v>843797</v>
      </c>
      <c r="H64" s="39">
        <f t="shared" si="14"/>
        <v>15874243</v>
      </c>
      <c r="I64" s="39">
        <f t="shared" si="15"/>
        <v>1010061.001646</v>
      </c>
      <c r="J64" s="40">
        <f t="shared" si="15"/>
        <v>54697.452931000007</v>
      </c>
      <c r="K64" s="41">
        <f t="shared" si="16"/>
        <v>1064758.4545769999</v>
      </c>
      <c r="L64" s="42">
        <f t="shared" si="17"/>
        <v>5.0999999999999996</v>
      </c>
    </row>
    <row r="65" spans="2:12" x14ac:dyDescent="0.35">
      <c r="B65" t="s">
        <v>644</v>
      </c>
      <c r="C65" s="35">
        <f>VLOOKUP($B65,Census_shares_community_distric!$A$6:$G$88,3, FALSE)</f>
        <v>9.3339000000000005E-2</v>
      </c>
      <c r="D65" s="35">
        <f>VLOOKUP($B65,Census_shares_community_distric!$A$6:$G$88,5, FALSE)</f>
        <v>9.8450999999999997E-2</v>
      </c>
      <c r="E65" s="35">
        <f>VLOOKUP($B65,Census_shares_community_distric!$A$6:$G$88,7, FALSE)</f>
        <v>9.3697000000000003E-2</v>
      </c>
      <c r="F65" s="39">
        <f t="shared" si="18"/>
        <v>15030446</v>
      </c>
      <c r="G65" s="39">
        <f t="shared" si="14"/>
        <v>843797</v>
      </c>
      <c r="H65" s="39">
        <f t="shared" si="14"/>
        <v>15874243</v>
      </c>
      <c r="I65" s="39">
        <f t="shared" si="15"/>
        <v>1402926.7991940002</v>
      </c>
      <c r="J65" s="40">
        <f t="shared" si="15"/>
        <v>83072.658446999994</v>
      </c>
      <c r="K65" s="41">
        <f t="shared" si="16"/>
        <v>1485999.4576410002</v>
      </c>
      <c r="L65" s="42">
        <f t="shared" si="17"/>
        <v>5.6</v>
      </c>
    </row>
    <row r="66" spans="2:12" x14ac:dyDescent="0.35">
      <c r="B66" t="s">
        <v>646</v>
      </c>
      <c r="C66" s="35">
        <f>VLOOKUP($B66,Census_shares_community_distric!$A$6:$G$88,3, FALSE)</f>
        <v>8.2007999999999998E-2</v>
      </c>
      <c r="D66" s="35">
        <f>VLOOKUP($B66,Census_shares_community_distric!$A$6:$G$88,5, FALSE)</f>
        <v>8.2320000000000004E-2</v>
      </c>
      <c r="E66" s="35">
        <f>VLOOKUP($B66,Census_shares_community_distric!$A$6:$G$88,7, FALSE)</f>
        <v>8.2030000000000006E-2</v>
      </c>
      <c r="F66" s="39">
        <f t="shared" si="18"/>
        <v>15030446</v>
      </c>
      <c r="G66" s="39">
        <f t="shared" si="14"/>
        <v>843797</v>
      </c>
      <c r="H66" s="39">
        <f t="shared" si="14"/>
        <v>15874243</v>
      </c>
      <c r="I66" s="39">
        <f t="shared" si="15"/>
        <v>1232616.8155680001</v>
      </c>
      <c r="J66" s="40">
        <f t="shared" si="15"/>
        <v>69461.369040000005</v>
      </c>
      <c r="K66" s="41">
        <f t="shared" si="16"/>
        <v>1302078.1846080001</v>
      </c>
      <c r="L66" s="42">
        <f t="shared" si="17"/>
        <v>5.3</v>
      </c>
    </row>
    <row r="67" spans="2:12" x14ac:dyDescent="0.35">
      <c r="B67" t="s">
        <v>648</v>
      </c>
      <c r="C67" s="35">
        <f>VLOOKUP($B67,Census_shares_community_distric!$A$6:$G$88,3, FALSE)</f>
        <v>4.6016000000000001E-2</v>
      </c>
      <c r="D67" s="35">
        <f>VLOOKUP($B67,Census_shares_community_distric!$A$6:$G$88,5, FALSE)</f>
        <v>6.0541999999999999E-2</v>
      </c>
      <c r="E67" s="35">
        <f>VLOOKUP($B67,Census_shares_community_distric!$A$6:$G$88,7, FALSE)</f>
        <v>4.7033999999999999E-2</v>
      </c>
      <c r="F67" s="39">
        <f t="shared" si="18"/>
        <v>15030446</v>
      </c>
      <c r="G67" s="39">
        <f t="shared" si="14"/>
        <v>843797</v>
      </c>
      <c r="H67" s="39">
        <f t="shared" si="14"/>
        <v>15874243</v>
      </c>
      <c r="I67" s="39">
        <f t="shared" si="15"/>
        <v>691641.00313600001</v>
      </c>
      <c r="J67" s="40">
        <f t="shared" si="15"/>
        <v>51085.157974000002</v>
      </c>
      <c r="K67" s="41">
        <f t="shared" si="16"/>
        <v>742726.16110999999</v>
      </c>
      <c r="L67" s="42">
        <f t="shared" si="17"/>
        <v>6.9</v>
      </c>
    </row>
    <row r="68" spans="2:12" x14ac:dyDescent="0.35">
      <c r="B68" t="s">
        <v>650</v>
      </c>
      <c r="C68" s="35">
        <f>VLOOKUP($B68,Census_shares_community_distric!$A$6:$G$88,3, FALSE)</f>
        <v>8.7334999999999996E-2</v>
      </c>
      <c r="D68" s="35">
        <f>VLOOKUP($B68,Census_shares_community_distric!$A$6:$G$88,5, FALSE)</f>
        <v>6.8937999999999999E-2</v>
      </c>
      <c r="E68" s="35">
        <f>VLOOKUP($B68,Census_shares_community_distric!$A$6:$G$88,7, FALSE)</f>
        <v>8.6045999999999997E-2</v>
      </c>
      <c r="F68" s="39">
        <f t="shared" si="18"/>
        <v>15030446</v>
      </c>
      <c r="G68" s="39">
        <f t="shared" si="14"/>
        <v>843797</v>
      </c>
      <c r="H68" s="39">
        <f t="shared" si="14"/>
        <v>15874243</v>
      </c>
      <c r="I68" s="39">
        <f t="shared" si="15"/>
        <v>1312684.00141</v>
      </c>
      <c r="J68" s="40">
        <f t="shared" si="15"/>
        <v>58169.677585999998</v>
      </c>
      <c r="K68" s="41">
        <f t="shared" si="16"/>
        <v>1370853.678996</v>
      </c>
      <c r="L68" s="42">
        <f t="shared" si="17"/>
        <v>4.2</v>
      </c>
    </row>
    <row r="69" spans="2:12" x14ac:dyDescent="0.35">
      <c r="B69" t="s">
        <v>652</v>
      </c>
      <c r="C69" s="35">
        <f>VLOOKUP($B69,Census_shares_community_distric!$A$6:$G$88,3, FALSE)</f>
        <v>7.6366000000000003E-2</v>
      </c>
      <c r="D69" s="35">
        <f>VLOOKUP($B69,Census_shares_community_distric!$A$6:$G$88,5, FALSE)</f>
        <v>6.7526000000000003E-2</v>
      </c>
      <c r="E69" s="35">
        <f>VLOOKUP($B69,Census_shares_community_distric!$A$6:$G$88,7, FALSE)</f>
        <v>7.5746999999999995E-2</v>
      </c>
      <c r="F69" s="39">
        <f t="shared" si="18"/>
        <v>15030446</v>
      </c>
      <c r="G69" s="39">
        <f t="shared" si="14"/>
        <v>843797</v>
      </c>
      <c r="H69" s="39">
        <f t="shared" si="14"/>
        <v>15874243</v>
      </c>
      <c r="I69" s="39">
        <f t="shared" si="15"/>
        <v>1147815.039236</v>
      </c>
      <c r="J69" s="40">
        <f t="shared" si="15"/>
        <v>56978.236222</v>
      </c>
      <c r="K69" s="41">
        <f t="shared" si="16"/>
        <v>1204793.2754580001</v>
      </c>
      <c r="L69" s="42">
        <f t="shared" si="17"/>
        <v>4.7</v>
      </c>
    </row>
    <row r="70" spans="2:12" x14ac:dyDescent="0.35">
      <c r="B70" t="s">
        <v>654</v>
      </c>
      <c r="C70" s="35">
        <f>VLOOKUP($B70,Census_shares_community_distric!$A$6:$G$88,3, FALSE)</f>
        <v>4.4617999999999998E-2</v>
      </c>
      <c r="D70" s="35">
        <f>VLOOKUP($B70,Census_shares_community_distric!$A$6:$G$88,5, FALSE)</f>
        <v>8.3701999999999999E-2</v>
      </c>
      <c r="E70" s="35">
        <f>VLOOKUP($B70,Census_shares_community_distric!$A$6:$G$88,7, FALSE)</f>
        <v>4.7357000000000003E-2</v>
      </c>
      <c r="F70" s="39">
        <f t="shared" si="18"/>
        <v>15030446</v>
      </c>
      <c r="G70" s="39">
        <f t="shared" si="14"/>
        <v>843797</v>
      </c>
      <c r="H70" s="39">
        <f t="shared" si="14"/>
        <v>15874243</v>
      </c>
      <c r="I70" s="39">
        <f t="shared" si="15"/>
        <v>670628.43962800002</v>
      </c>
      <c r="J70" s="40">
        <f t="shared" si="15"/>
        <v>70627.496493999992</v>
      </c>
      <c r="K70" s="41">
        <f t="shared" si="16"/>
        <v>741255.93612199998</v>
      </c>
      <c r="L70" s="42">
        <f t="shared" si="17"/>
        <v>9.5</v>
      </c>
    </row>
    <row r="71" spans="2:12" x14ac:dyDescent="0.35">
      <c r="B71" t="s">
        <v>656</v>
      </c>
      <c r="C71" s="35">
        <f>VLOOKUP($B71,Census_shares_community_distric!$A$6:$G$88,3, FALSE)</f>
        <v>8.1786999999999999E-2</v>
      </c>
      <c r="D71" s="35">
        <f>VLOOKUP($B71,Census_shares_community_distric!$A$6:$G$88,5, FALSE)</f>
        <v>0.105195</v>
      </c>
      <c r="E71" s="35">
        <f>VLOOKUP($B71,Census_shares_community_distric!$A$6:$G$88,7, FALSE)</f>
        <v>8.3427000000000001E-2</v>
      </c>
      <c r="F71" s="39">
        <f t="shared" si="18"/>
        <v>15030446</v>
      </c>
      <c r="G71" s="39">
        <f t="shared" si="14"/>
        <v>843797</v>
      </c>
      <c r="H71" s="39">
        <f t="shared" si="14"/>
        <v>15874243</v>
      </c>
      <c r="I71" s="39">
        <f>C71*F71</f>
        <v>1229295.0870020001</v>
      </c>
      <c r="J71" s="40">
        <f>D71*G71</f>
        <v>88763.225414999994</v>
      </c>
      <c r="K71" s="41">
        <f>I71+J71</f>
        <v>1318058.3124170001</v>
      </c>
      <c r="L71" s="42">
        <f>ROUND((TRUNC((J71/K71),4)*100),1)</f>
        <v>6.7</v>
      </c>
    </row>
    <row r="72" spans="2:12" x14ac:dyDescent="0.35">
      <c r="B72" t="s">
        <v>658</v>
      </c>
      <c r="C72" s="35">
        <f>VLOOKUP($B72,Census_shares_community_distric!$A$6:$G$88,3, FALSE)</f>
        <v>9.9033999999999997E-2</v>
      </c>
      <c r="D72" s="35">
        <f>VLOOKUP($B72,Census_shares_community_distric!$A$6:$G$88,5, FALSE)</f>
        <v>9.6724000000000004E-2</v>
      </c>
      <c r="E72" s="35">
        <f>VLOOKUP($B72,Census_shares_community_distric!$A$6:$G$88,7, FALSE)</f>
        <v>9.8873000000000003E-2</v>
      </c>
      <c r="F72" s="39">
        <f t="shared" si="18"/>
        <v>15030446</v>
      </c>
      <c r="G72" s="39">
        <f t="shared" si="14"/>
        <v>843797</v>
      </c>
      <c r="H72" s="39">
        <f t="shared" si="14"/>
        <v>15874243</v>
      </c>
      <c r="I72" s="39">
        <f t="shared" si="15"/>
        <v>1488525.1891639999</v>
      </c>
      <c r="J72" s="40">
        <f t="shared" si="15"/>
        <v>81615.421027999997</v>
      </c>
      <c r="K72" s="41">
        <f t="shared" si="16"/>
        <v>1570140.6101919999</v>
      </c>
      <c r="L72" s="42">
        <f t="shared" si="17"/>
        <v>5.2</v>
      </c>
    </row>
    <row r="73" spans="2:12" x14ac:dyDescent="0.35">
      <c r="H73" s="52" t="s">
        <v>16</v>
      </c>
      <c r="I73" s="39">
        <f>SUM(I55:I72)</f>
        <v>21299554.843924005</v>
      </c>
      <c r="J73" s="39">
        <f>SUM(J55:J72)</f>
        <v>1278963.364028</v>
      </c>
      <c r="K73" s="39">
        <f>SUM(K55:K72)</f>
        <v>22578518.207952</v>
      </c>
      <c r="L73" s="42">
        <f t="shared" si="17"/>
        <v>5.7</v>
      </c>
    </row>
    <row r="75" spans="2:12" x14ac:dyDescent="0.35">
      <c r="I75" s="43"/>
      <c r="J75" s="43"/>
      <c r="K75" s="41"/>
      <c r="L75" s="42"/>
    </row>
    <row r="76" spans="2:12" x14ac:dyDescent="0.35">
      <c r="B76" t="s">
        <v>608</v>
      </c>
      <c r="C76" s="35">
        <f>VLOOKUP($B76,Census_shares_community_distric!$A$6:$G$88,3, FALSE)</f>
        <v>6.7634E-2</v>
      </c>
      <c r="D76" s="35">
        <f>VLOOKUP($B76,Census_shares_community_distric!$A$6:$G$88,5, FALSE)</f>
        <v>0.11298999999999999</v>
      </c>
      <c r="E76" s="35">
        <f>VLOOKUP($B76,Census_shares_community_distric!$A$6:$G$88,7, FALSE)</f>
        <v>7.0812E-2</v>
      </c>
      <c r="F76" s="39">
        <f t="shared" ref="F76:F85" si="19">C$8</f>
        <v>15030446</v>
      </c>
      <c r="G76" s="39">
        <f t="shared" ref="G76:G85" si="20">D$8</f>
        <v>843797</v>
      </c>
      <c r="H76" s="39">
        <f t="shared" ref="H76:H85" si="21">E$8</f>
        <v>15874243</v>
      </c>
      <c r="I76" s="39">
        <f t="shared" ref="I76:I85" si="22">C76*F76</f>
        <v>1016569.184764</v>
      </c>
      <c r="J76" s="40">
        <f t="shared" ref="J76:J85" si="23">D76*G76</f>
        <v>95340.623029999988</v>
      </c>
      <c r="K76" s="41">
        <f t="shared" ref="K76:K85" si="24">I76+J76</f>
        <v>1111909.807794</v>
      </c>
      <c r="L76" s="42">
        <f t="shared" ref="L76:L86" si="25">ROUND((TRUNC((J76/K76),4)*100),1)</f>
        <v>8.6</v>
      </c>
    </row>
    <row r="77" spans="2:12" x14ac:dyDescent="0.35">
      <c r="B77" t="s">
        <v>26</v>
      </c>
      <c r="C77" s="35">
        <f>VLOOKUP($B77,Census_shares_community_distric!$A$6:$G$88,3, FALSE)</f>
        <v>6.0732000000000001E-2</v>
      </c>
      <c r="D77" s="35">
        <f>VLOOKUP($B77,Census_shares_community_distric!$A$6:$G$88,5, FALSE)</f>
        <v>0.122407</v>
      </c>
      <c r="E77" s="35">
        <f>VLOOKUP($B77,Census_shares_community_distric!$A$6:$G$88,7, FALSE)</f>
        <v>6.5054000000000001E-2</v>
      </c>
      <c r="F77" s="39">
        <f t="shared" si="19"/>
        <v>15030446</v>
      </c>
      <c r="G77" s="39">
        <f t="shared" si="20"/>
        <v>843797</v>
      </c>
      <c r="H77" s="39">
        <f t="shared" si="21"/>
        <v>15874243</v>
      </c>
      <c r="I77" s="39">
        <f t="shared" si="22"/>
        <v>912829.04647200007</v>
      </c>
      <c r="J77" s="40">
        <f t="shared" si="23"/>
        <v>103286.659379</v>
      </c>
      <c r="K77" s="41">
        <f t="shared" si="24"/>
        <v>1016115.705851</v>
      </c>
      <c r="L77" s="42">
        <f t="shared" si="25"/>
        <v>10.199999999999999</v>
      </c>
    </row>
    <row r="78" spans="2:12" x14ac:dyDescent="0.35">
      <c r="B78" t="s">
        <v>27</v>
      </c>
      <c r="C78" s="35">
        <f>VLOOKUP($B78,Census_shares_community_distric!$A$6:$G$88,3, FALSE)</f>
        <v>6.4285999999999996E-2</v>
      </c>
      <c r="D78" s="35">
        <f>VLOOKUP($B78,Census_shares_community_distric!$A$6:$G$88,5, FALSE)</f>
        <v>0.12842999999999999</v>
      </c>
      <c r="E78" s="35">
        <f>VLOOKUP($B78,Census_shares_community_distric!$A$6:$G$88,7, FALSE)</f>
        <v>6.8780999999999995E-2</v>
      </c>
      <c r="F78" s="39">
        <f t="shared" si="19"/>
        <v>15030446</v>
      </c>
      <c r="G78" s="39">
        <f t="shared" si="20"/>
        <v>843797</v>
      </c>
      <c r="H78" s="39">
        <f t="shared" si="21"/>
        <v>15874243</v>
      </c>
      <c r="I78" s="39">
        <f t="shared" si="22"/>
        <v>966247.25155599997</v>
      </c>
      <c r="J78" s="40">
        <f t="shared" si="23"/>
        <v>108368.84870999999</v>
      </c>
      <c r="K78" s="41">
        <f t="shared" si="24"/>
        <v>1074616.100266</v>
      </c>
      <c r="L78" s="42">
        <f t="shared" si="25"/>
        <v>10.1</v>
      </c>
    </row>
    <row r="79" spans="2:12" x14ac:dyDescent="0.35">
      <c r="B79" t="s">
        <v>612</v>
      </c>
      <c r="C79" s="35">
        <f>VLOOKUP($B79,Census_shares_community_distric!$A$6:$G$88,3, FALSE)</f>
        <v>4.8245999999999997E-2</v>
      </c>
      <c r="D79" s="35">
        <f>VLOOKUP($B79,Census_shares_community_distric!$A$6:$G$88,5, FALSE)</f>
        <v>5.4519999999999999E-2</v>
      </c>
      <c r="E79" s="35">
        <f>VLOOKUP($B79,Census_shares_community_distric!$A$6:$G$88,7, FALSE)</f>
        <v>4.8686E-2</v>
      </c>
      <c r="F79" s="39">
        <f t="shared" si="19"/>
        <v>15030446</v>
      </c>
      <c r="G79" s="39">
        <f t="shared" si="20"/>
        <v>843797</v>
      </c>
      <c r="H79" s="39">
        <f t="shared" si="21"/>
        <v>15874243</v>
      </c>
      <c r="I79" s="39">
        <f t="shared" si="22"/>
        <v>725158.89771599998</v>
      </c>
      <c r="J79" s="40">
        <f t="shared" si="23"/>
        <v>46003.812440000002</v>
      </c>
      <c r="K79" s="41">
        <f t="shared" si="24"/>
        <v>771162.71015599999</v>
      </c>
      <c r="L79" s="42">
        <f t="shared" si="25"/>
        <v>6</v>
      </c>
    </row>
    <row r="80" spans="2:12" x14ac:dyDescent="0.35">
      <c r="B80" t="s">
        <v>614</v>
      </c>
      <c r="C80" s="35">
        <f>VLOOKUP($B80,Census_shares_community_distric!$A$6:$G$88,3, FALSE)</f>
        <v>7.5926999999999994E-2</v>
      </c>
      <c r="D80" s="35">
        <f>VLOOKUP($B80,Census_shares_community_distric!$A$6:$G$88,5, FALSE)</f>
        <v>0.116009</v>
      </c>
      <c r="E80" s="35">
        <f>VLOOKUP($B80,Census_shares_community_distric!$A$6:$G$88,7, FALSE)</f>
        <v>7.8736E-2</v>
      </c>
      <c r="F80" s="39">
        <f t="shared" si="19"/>
        <v>15030446</v>
      </c>
      <c r="G80" s="39">
        <f t="shared" si="20"/>
        <v>843797</v>
      </c>
      <c r="H80" s="39">
        <f t="shared" si="21"/>
        <v>15874243</v>
      </c>
      <c r="I80" s="39">
        <f t="shared" si="22"/>
        <v>1141216.6734419998</v>
      </c>
      <c r="J80" s="40">
        <f t="shared" si="23"/>
        <v>97888.046172999995</v>
      </c>
      <c r="K80" s="41">
        <f t="shared" si="24"/>
        <v>1239104.7196149998</v>
      </c>
      <c r="L80" s="42">
        <f t="shared" si="25"/>
        <v>7.9</v>
      </c>
    </row>
    <row r="81" spans="2:12" x14ac:dyDescent="0.35">
      <c r="B81" t="s">
        <v>616</v>
      </c>
      <c r="C81" s="35">
        <f>VLOOKUP($B81,Census_shares_community_distric!$A$6:$G$88,3, FALSE)</f>
        <v>6.5240000000000006E-2</v>
      </c>
      <c r="D81" s="35">
        <f>VLOOKUP($B81,Census_shares_community_distric!$A$6:$G$88,5, FALSE)</f>
        <v>6.7826999999999998E-2</v>
      </c>
      <c r="E81" s="35">
        <f>VLOOKUP($B81,Census_shares_community_distric!$A$6:$G$88,7, FALSE)</f>
        <v>6.5421000000000007E-2</v>
      </c>
      <c r="F81" s="39">
        <f t="shared" si="19"/>
        <v>15030446</v>
      </c>
      <c r="G81" s="39">
        <f t="shared" si="20"/>
        <v>843797</v>
      </c>
      <c r="H81" s="39">
        <f t="shared" si="21"/>
        <v>15874243</v>
      </c>
      <c r="I81" s="39">
        <f t="shared" si="22"/>
        <v>980586.29704000009</v>
      </c>
      <c r="J81" s="40">
        <f t="shared" si="23"/>
        <v>57232.219119000001</v>
      </c>
      <c r="K81" s="41">
        <f t="shared" si="24"/>
        <v>1037818.5161590001</v>
      </c>
      <c r="L81" s="42">
        <f t="shared" si="25"/>
        <v>5.5</v>
      </c>
    </row>
    <row r="82" spans="2:12" x14ac:dyDescent="0.35">
      <c r="B82" t="s">
        <v>618</v>
      </c>
      <c r="C82" s="35">
        <f>VLOOKUP($B82,Census_shares_community_distric!$A$6:$G$88,3, FALSE)</f>
        <v>5.7353000000000001E-2</v>
      </c>
      <c r="D82" s="35">
        <f>VLOOKUP($B82,Census_shares_community_distric!$A$6:$G$88,5, FALSE)</f>
        <v>7.4826000000000004E-2</v>
      </c>
      <c r="E82" s="35">
        <f>VLOOKUP($B82,Census_shares_community_distric!$A$6:$G$88,7, FALSE)</f>
        <v>5.8576999999999997E-2</v>
      </c>
      <c r="F82" s="39">
        <f t="shared" si="19"/>
        <v>15030446</v>
      </c>
      <c r="G82" s="39">
        <f t="shared" si="20"/>
        <v>843797</v>
      </c>
      <c r="H82" s="39">
        <f t="shared" si="21"/>
        <v>15874243</v>
      </c>
      <c r="I82" s="39">
        <f t="shared" si="22"/>
        <v>862041.16943800007</v>
      </c>
      <c r="J82" s="40">
        <f t="shared" si="23"/>
        <v>63137.954322000005</v>
      </c>
      <c r="K82" s="41">
        <f t="shared" si="24"/>
        <v>925179.1237600001</v>
      </c>
      <c r="L82" s="42">
        <f t="shared" si="25"/>
        <v>6.8</v>
      </c>
    </row>
    <row r="83" spans="2:12" x14ac:dyDescent="0.35">
      <c r="B83" t="s">
        <v>620</v>
      </c>
      <c r="C83" s="35">
        <f>VLOOKUP($B83,Census_shares_community_distric!$A$6:$G$88,3, FALSE)</f>
        <v>7.8381000000000006E-2</v>
      </c>
      <c r="D83" s="35">
        <f>VLOOKUP($B83,Census_shares_community_distric!$A$6:$G$88,5, FALSE)</f>
        <v>0.1094</v>
      </c>
      <c r="E83" s="35">
        <f>VLOOKUP($B83,Census_shares_community_distric!$A$6:$G$88,7, FALSE)</f>
        <v>8.0555000000000002E-2</v>
      </c>
      <c r="F83" s="39">
        <f t="shared" si="19"/>
        <v>15030446</v>
      </c>
      <c r="G83" s="39">
        <f t="shared" si="20"/>
        <v>843797</v>
      </c>
      <c r="H83" s="39">
        <f t="shared" si="21"/>
        <v>15874243</v>
      </c>
      <c r="I83" s="39">
        <f t="shared" si="22"/>
        <v>1178101.3879260002</v>
      </c>
      <c r="J83" s="40">
        <f t="shared" si="23"/>
        <v>92311.391799999998</v>
      </c>
      <c r="K83" s="41">
        <f t="shared" si="24"/>
        <v>1270412.7797260003</v>
      </c>
      <c r="L83" s="42">
        <f t="shared" si="25"/>
        <v>7.3</v>
      </c>
    </row>
    <row r="84" spans="2:12" x14ac:dyDescent="0.35">
      <c r="B84" t="s">
        <v>28</v>
      </c>
      <c r="C84" s="35">
        <f>VLOOKUP($B84,Census_shares_community_distric!$A$6:$G$88,3, FALSE)</f>
        <v>6.1746000000000002E-2</v>
      </c>
      <c r="D84" s="35">
        <f>VLOOKUP($B84,Census_shares_community_distric!$A$6:$G$88,5, FALSE)</f>
        <v>0.13844699999999999</v>
      </c>
      <c r="E84" s="35">
        <f>VLOOKUP($B84,Census_shares_community_distric!$A$6:$G$88,7, FALSE)</f>
        <v>6.7121E-2</v>
      </c>
      <c r="F84" s="39">
        <f t="shared" si="19"/>
        <v>15030446</v>
      </c>
      <c r="G84" s="39">
        <f t="shared" si="20"/>
        <v>843797</v>
      </c>
      <c r="H84" s="39">
        <f t="shared" si="21"/>
        <v>15874243</v>
      </c>
      <c r="I84" s="39">
        <f t="shared" si="22"/>
        <v>928069.91871600004</v>
      </c>
      <c r="J84" s="40">
        <f t="shared" si="23"/>
        <v>116821.16325899999</v>
      </c>
      <c r="K84" s="41">
        <f t="shared" si="24"/>
        <v>1044891.081975</v>
      </c>
      <c r="L84" s="42">
        <f t="shared" si="25"/>
        <v>11.2</v>
      </c>
    </row>
    <row r="85" spans="2:12" x14ac:dyDescent="0.35">
      <c r="B85" t="s">
        <v>29</v>
      </c>
      <c r="C85" s="35">
        <f>VLOOKUP($B85,Census_shares_community_distric!$A$6:$G$88,3, FALSE)</f>
        <v>7.1346000000000007E-2</v>
      </c>
      <c r="D85" s="35">
        <f>VLOOKUP($B85,Census_shares_community_distric!$A$6:$G$88,5, FALSE)</f>
        <v>0.15556900000000001</v>
      </c>
      <c r="E85" s="35">
        <f>VLOOKUP($B85,Census_shares_community_distric!$A$6:$G$88,7, FALSE)</f>
        <v>7.7248999999999998E-2</v>
      </c>
      <c r="F85" s="39">
        <f t="shared" si="19"/>
        <v>15030446</v>
      </c>
      <c r="G85" s="39">
        <f t="shared" si="20"/>
        <v>843797</v>
      </c>
      <c r="H85" s="39">
        <f t="shared" si="21"/>
        <v>15874243</v>
      </c>
      <c r="I85" s="39">
        <f t="shared" si="22"/>
        <v>1072362.200316</v>
      </c>
      <c r="J85" s="40">
        <f t="shared" si="23"/>
        <v>131268.655493</v>
      </c>
      <c r="K85" s="41">
        <f t="shared" si="24"/>
        <v>1203630.8558090001</v>
      </c>
      <c r="L85" s="42">
        <f t="shared" si="25"/>
        <v>10.9</v>
      </c>
    </row>
    <row r="86" spans="2:12" x14ac:dyDescent="0.35">
      <c r="B86" s="33"/>
      <c r="H86" s="52" t="s">
        <v>16</v>
      </c>
      <c r="I86" s="39">
        <f>SUM(I76:I85)</f>
        <v>9783182.0273860004</v>
      </c>
      <c r="J86" s="39">
        <f>SUM(J76:J85)</f>
        <v>911659.37372500007</v>
      </c>
      <c r="K86" s="39">
        <f>SUM(K76:K85)</f>
        <v>10694841.401110999</v>
      </c>
      <c r="L86" s="42">
        <f t="shared" si="25"/>
        <v>8.5</v>
      </c>
    </row>
    <row r="87" spans="2:12" x14ac:dyDescent="0.35">
      <c r="B87" s="33"/>
    </row>
    <row r="88" spans="2:12" x14ac:dyDescent="0.35">
      <c r="B88" s="33"/>
    </row>
    <row r="89" spans="2:12" x14ac:dyDescent="0.35">
      <c r="B89" s="33"/>
    </row>
    <row r="90" spans="2:12" x14ac:dyDescent="0.35">
      <c r="B90" s="33"/>
    </row>
    <row r="91" spans="2:12" x14ac:dyDescent="0.35">
      <c r="B91" s="33"/>
    </row>
    <row r="92" spans="2:12" x14ac:dyDescent="0.35">
      <c r="B92" s="33"/>
    </row>
    <row r="93" spans="2:12" x14ac:dyDescent="0.35">
      <c r="B93" s="33"/>
    </row>
    <row r="94" spans="2:12" x14ac:dyDescent="0.35">
      <c r="B94" s="33"/>
    </row>
    <row r="95" spans="2:12" x14ac:dyDescent="0.35">
      <c r="B95" s="33"/>
    </row>
    <row r="96" spans="2:12" x14ac:dyDescent="0.35">
      <c r="B96" s="33"/>
    </row>
    <row r="97" spans="2:2" x14ac:dyDescent="0.35">
      <c r="B97" s="33"/>
    </row>
    <row r="98" spans="2:2" x14ac:dyDescent="0.35">
      <c r="B98" s="33"/>
    </row>
    <row r="99" spans="2:2" x14ac:dyDescent="0.35">
      <c r="B99" s="33"/>
    </row>
    <row r="100" spans="2:2" x14ac:dyDescent="0.35">
      <c r="B100" s="33"/>
    </row>
    <row r="101" spans="2:2" x14ac:dyDescent="0.35">
      <c r="B101" s="33"/>
    </row>
    <row r="102" spans="2:2" x14ac:dyDescent="0.35">
      <c r="B102" s="33"/>
    </row>
    <row r="103" spans="2:2" x14ac:dyDescent="0.35">
      <c r="B103" s="33"/>
    </row>
    <row r="104" spans="2:2" x14ac:dyDescent="0.35">
      <c r="B104" s="33"/>
    </row>
    <row r="105" spans="2:2" x14ac:dyDescent="0.35">
      <c r="B105" s="33"/>
    </row>
    <row r="106" spans="2:2" x14ac:dyDescent="0.35">
      <c r="B106" s="33"/>
    </row>
    <row r="107" spans="2:2" x14ac:dyDescent="0.35">
      <c r="B107" s="33"/>
    </row>
    <row r="108" spans="2:2" x14ac:dyDescent="0.35">
      <c r="B108" s="33"/>
    </row>
    <row r="109" spans="2:2" x14ac:dyDescent="0.35">
      <c r="B109" s="33"/>
    </row>
    <row r="110" spans="2:2" x14ac:dyDescent="0.35">
      <c r="B110" s="33"/>
    </row>
    <row r="111" spans="2:2" x14ac:dyDescent="0.35">
      <c r="B111" s="33"/>
    </row>
    <row r="112" spans="2:2" x14ac:dyDescent="0.35">
      <c r="B112" s="33"/>
    </row>
    <row r="113" spans="2:2" x14ac:dyDescent="0.35">
      <c r="B113" s="33"/>
    </row>
    <row r="114" spans="2:2" x14ac:dyDescent="0.35">
      <c r="B114" s="33"/>
    </row>
    <row r="115" spans="2:2" x14ac:dyDescent="0.35">
      <c r="B115" s="33"/>
    </row>
    <row r="116" spans="2:2" x14ac:dyDescent="0.35">
      <c r="B116" s="33"/>
    </row>
    <row r="117" spans="2:2" x14ac:dyDescent="0.35">
      <c r="B117" s="33"/>
    </row>
    <row r="118" spans="2:2" x14ac:dyDescent="0.35">
      <c r="B118" s="33"/>
    </row>
    <row r="119" spans="2:2" x14ac:dyDescent="0.35">
      <c r="B119" s="33"/>
    </row>
    <row r="120" spans="2:2" x14ac:dyDescent="0.35">
      <c r="B120" s="33"/>
    </row>
    <row r="121" spans="2:2" x14ac:dyDescent="0.35">
      <c r="B121" s="33"/>
    </row>
    <row r="122" spans="2:2" x14ac:dyDescent="0.35">
      <c r="B122" s="33"/>
    </row>
    <row r="123" spans="2:2" x14ac:dyDescent="0.35">
      <c r="B123" s="33"/>
    </row>
    <row r="124" spans="2:2" x14ac:dyDescent="0.35">
      <c r="B124" s="33"/>
    </row>
    <row r="125" spans="2:2" x14ac:dyDescent="0.35">
      <c r="B125" s="33"/>
    </row>
    <row r="126" spans="2:2" x14ac:dyDescent="0.35">
      <c r="B126" s="33"/>
    </row>
    <row r="127" spans="2:2" x14ac:dyDescent="0.35">
      <c r="B127" s="33"/>
    </row>
    <row r="128" spans="2:2" x14ac:dyDescent="0.35">
      <c r="B128" s="33"/>
    </row>
    <row r="129" spans="2:2" x14ac:dyDescent="0.35">
      <c r="B129" s="33"/>
    </row>
    <row r="130" spans="2:2" x14ac:dyDescent="0.35">
      <c r="B130" s="33"/>
    </row>
    <row r="131" spans="2:2" x14ac:dyDescent="0.35">
      <c r="B131" s="33"/>
    </row>
    <row r="132" spans="2:2" x14ac:dyDescent="0.35">
      <c r="B132" s="33"/>
    </row>
    <row r="133" spans="2:2" x14ac:dyDescent="0.35">
      <c r="B133" s="33"/>
    </row>
    <row r="134" spans="2:2" x14ac:dyDescent="0.35">
      <c r="B134" s="33"/>
    </row>
    <row r="135" spans="2:2" x14ac:dyDescent="0.35">
      <c r="B135" s="33"/>
    </row>
    <row r="136" spans="2:2" x14ac:dyDescent="0.35">
      <c r="B136" s="33"/>
    </row>
    <row r="137" spans="2:2" x14ac:dyDescent="0.35">
      <c r="B137" s="33"/>
    </row>
    <row r="138" spans="2:2" x14ac:dyDescent="0.35">
      <c r="B138" s="33"/>
    </row>
    <row r="139" spans="2:2" x14ac:dyDescent="0.35">
      <c r="B139" s="33"/>
    </row>
    <row r="140" spans="2:2" x14ac:dyDescent="0.35">
      <c r="B140" s="33"/>
    </row>
    <row r="141" spans="2:2" x14ac:dyDescent="0.35">
      <c r="B141" s="33"/>
    </row>
    <row r="142" spans="2:2" x14ac:dyDescent="0.35">
      <c r="B142" s="33"/>
    </row>
    <row r="143" spans="2:2" x14ac:dyDescent="0.35">
      <c r="B143" s="33"/>
    </row>
    <row r="144" spans="2:2" x14ac:dyDescent="0.35">
      <c r="B144" s="33"/>
    </row>
    <row r="145" spans="2:2" x14ac:dyDescent="0.35">
      <c r="B145" s="33"/>
    </row>
    <row r="146" spans="2:2" x14ac:dyDescent="0.35">
      <c r="B146" s="33"/>
    </row>
    <row r="147" spans="2:2" x14ac:dyDescent="0.35">
      <c r="B147" s="33"/>
    </row>
    <row r="148" spans="2:2" x14ac:dyDescent="0.35">
      <c r="B148" s="33"/>
    </row>
    <row r="149" spans="2:2" x14ac:dyDescent="0.35">
      <c r="B149" s="33"/>
    </row>
    <row r="150" spans="2:2" x14ac:dyDescent="0.35">
      <c r="B150" s="33"/>
    </row>
    <row r="151" spans="2:2" x14ac:dyDescent="0.35">
      <c r="B151" s="33"/>
    </row>
    <row r="152" spans="2:2" x14ac:dyDescent="0.35">
      <c r="B152" s="33"/>
    </row>
    <row r="153" spans="2:2" x14ac:dyDescent="0.35">
      <c r="B153" s="33"/>
    </row>
    <row r="154" spans="2:2" x14ac:dyDescent="0.35">
      <c r="B154" s="33"/>
    </row>
    <row r="155" spans="2:2" x14ac:dyDescent="0.35">
      <c r="B155" s="33"/>
    </row>
    <row r="156" spans="2:2" x14ac:dyDescent="0.35">
      <c r="B156" s="33"/>
    </row>
    <row r="157" spans="2:2" x14ac:dyDescent="0.35">
      <c r="B157" s="33"/>
    </row>
    <row r="158" spans="2:2" x14ac:dyDescent="0.35">
      <c r="B158" s="33"/>
    </row>
    <row r="159" spans="2:2" x14ac:dyDescent="0.35">
      <c r="B159" s="33"/>
    </row>
    <row r="160" spans="2:2" x14ac:dyDescent="0.35">
      <c r="B160" s="33"/>
    </row>
    <row r="161" spans="2:2" x14ac:dyDescent="0.35">
      <c r="B161" s="33"/>
    </row>
    <row r="162" spans="2:2" x14ac:dyDescent="0.35">
      <c r="B162" s="33"/>
    </row>
    <row r="163" spans="2:2" x14ac:dyDescent="0.35">
      <c r="B163" s="33"/>
    </row>
    <row r="164" spans="2:2" x14ac:dyDescent="0.35">
      <c r="B164" s="33"/>
    </row>
    <row r="165" spans="2:2" x14ac:dyDescent="0.35">
      <c r="B165" s="33"/>
    </row>
    <row r="166" spans="2:2" x14ac:dyDescent="0.35">
      <c r="B166" s="33"/>
    </row>
    <row r="167" spans="2:2" x14ac:dyDescent="0.35">
      <c r="B167" s="33"/>
    </row>
    <row r="168" spans="2:2" x14ac:dyDescent="0.35">
      <c r="B168" s="33"/>
    </row>
    <row r="169" spans="2:2" x14ac:dyDescent="0.35">
      <c r="B169" s="33"/>
    </row>
    <row r="170" spans="2:2" x14ac:dyDescent="0.35">
      <c r="B170" s="33"/>
    </row>
    <row r="171" spans="2:2" x14ac:dyDescent="0.35">
      <c r="B171" s="33"/>
    </row>
    <row r="172" spans="2:2" x14ac:dyDescent="0.35">
      <c r="B172" s="33"/>
    </row>
    <row r="173" spans="2:2" x14ac:dyDescent="0.35">
      <c r="B173" s="33"/>
    </row>
    <row r="174" spans="2:2" x14ac:dyDescent="0.35">
      <c r="B174" s="33"/>
    </row>
    <row r="175" spans="2:2" x14ac:dyDescent="0.35">
      <c r="B175" s="33"/>
    </row>
    <row r="176" spans="2:2" x14ac:dyDescent="0.35">
      <c r="B176" s="33"/>
    </row>
    <row r="177" spans="2:2" x14ac:dyDescent="0.35">
      <c r="B177" s="33"/>
    </row>
    <row r="178" spans="2:2" x14ac:dyDescent="0.35">
      <c r="B178" s="33"/>
    </row>
    <row r="179" spans="2:2" x14ac:dyDescent="0.35">
      <c r="B179" s="33"/>
    </row>
    <row r="180" spans="2:2" x14ac:dyDescent="0.35">
      <c r="B180" s="33"/>
    </row>
    <row r="181" spans="2:2" x14ac:dyDescent="0.35">
      <c r="B181" s="33"/>
    </row>
    <row r="182" spans="2:2" x14ac:dyDescent="0.35">
      <c r="B182" s="33"/>
    </row>
    <row r="183" spans="2:2" x14ac:dyDescent="0.35">
      <c r="B183" s="33"/>
    </row>
    <row r="184" spans="2:2" x14ac:dyDescent="0.35">
      <c r="B184" s="33"/>
    </row>
    <row r="185" spans="2:2" x14ac:dyDescent="0.35">
      <c r="B185" s="33"/>
    </row>
    <row r="186" spans="2:2" x14ac:dyDescent="0.35">
      <c r="B186" s="33"/>
    </row>
    <row r="187" spans="2:2" x14ac:dyDescent="0.35">
      <c r="B187" s="33"/>
    </row>
    <row r="188" spans="2:2" x14ac:dyDescent="0.35">
      <c r="B188" s="33"/>
    </row>
    <row r="189" spans="2:2" x14ac:dyDescent="0.35">
      <c r="B189" s="33"/>
    </row>
    <row r="190" spans="2:2" x14ac:dyDescent="0.35">
      <c r="B190" s="33"/>
    </row>
    <row r="191" spans="2:2" x14ac:dyDescent="0.35">
      <c r="B191" s="33"/>
    </row>
    <row r="192" spans="2:2" x14ac:dyDescent="0.35">
      <c r="B192" s="33"/>
    </row>
    <row r="193" spans="2:2" x14ac:dyDescent="0.35">
      <c r="B193" s="33"/>
    </row>
    <row r="194" spans="2:2" x14ac:dyDescent="0.35">
      <c r="B194" s="33"/>
    </row>
    <row r="195" spans="2:2" x14ac:dyDescent="0.35">
      <c r="B195" s="33"/>
    </row>
    <row r="196" spans="2:2" x14ac:dyDescent="0.35">
      <c r="B196" s="33"/>
    </row>
    <row r="197" spans="2:2" x14ac:dyDescent="0.35">
      <c r="B197" s="33"/>
    </row>
    <row r="198" spans="2:2" x14ac:dyDescent="0.35">
      <c r="B198" s="33"/>
    </row>
    <row r="199" spans="2:2" x14ac:dyDescent="0.35">
      <c r="B199" s="33"/>
    </row>
    <row r="200" spans="2:2" x14ac:dyDescent="0.35">
      <c r="B200" s="33"/>
    </row>
    <row r="201" spans="2:2" x14ac:dyDescent="0.35">
      <c r="B201" s="33"/>
    </row>
    <row r="202" spans="2:2" x14ac:dyDescent="0.35">
      <c r="B202" s="33"/>
    </row>
    <row r="203" spans="2:2" x14ac:dyDescent="0.35">
      <c r="B203" s="33"/>
    </row>
    <row r="204" spans="2:2" x14ac:dyDescent="0.35">
      <c r="B204" s="33"/>
    </row>
    <row r="205" spans="2:2" x14ac:dyDescent="0.35">
      <c r="B205" s="33"/>
    </row>
    <row r="206" spans="2:2" x14ac:dyDescent="0.35">
      <c r="B206" s="33"/>
    </row>
    <row r="207" spans="2:2" x14ac:dyDescent="0.35">
      <c r="B207" s="33"/>
    </row>
    <row r="208" spans="2:2" x14ac:dyDescent="0.35">
      <c r="B208" s="33"/>
    </row>
    <row r="209" spans="2:2" x14ac:dyDescent="0.35">
      <c r="B209" s="33"/>
    </row>
    <row r="210" spans="2:2" x14ac:dyDescent="0.35">
      <c r="B210" s="33"/>
    </row>
    <row r="211" spans="2:2" x14ac:dyDescent="0.35">
      <c r="B211" s="33"/>
    </row>
    <row r="212" spans="2:2" x14ac:dyDescent="0.35">
      <c r="B212" s="33"/>
    </row>
    <row r="213" spans="2:2" x14ac:dyDescent="0.35">
      <c r="B213" s="33"/>
    </row>
    <row r="214" spans="2:2" x14ac:dyDescent="0.35">
      <c r="B214" s="33"/>
    </row>
    <row r="215" spans="2:2" x14ac:dyDescent="0.35">
      <c r="B215" s="33"/>
    </row>
    <row r="216" spans="2:2" x14ac:dyDescent="0.35">
      <c r="B216" s="33"/>
    </row>
    <row r="217" spans="2:2" x14ac:dyDescent="0.35">
      <c r="B217" s="33"/>
    </row>
    <row r="218" spans="2:2" x14ac:dyDescent="0.35">
      <c r="B218" s="33"/>
    </row>
    <row r="219" spans="2:2" x14ac:dyDescent="0.35">
      <c r="B219" s="33"/>
    </row>
    <row r="220" spans="2:2" x14ac:dyDescent="0.35">
      <c r="B220" s="33"/>
    </row>
    <row r="221" spans="2:2" x14ac:dyDescent="0.35">
      <c r="B221" s="33"/>
    </row>
    <row r="222" spans="2:2" x14ac:dyDescent="0.35">
      <c r="B222" s="33"/>
    </row>
    <row r="223" spans="2:2" x14ac:dyDescent="0.35">
      <c r="B223" s="33"/>
    </row>
    <row r="224" spans="2:2" x14ac:dyDescent="0.35">
      <c r="B224" s="33"/>
    </row>
    <row r="225" spans="2:2" x14ac:dyDescent="0.35">
      <c r="B225" s="33"/>
    </row>
    <row r="226" spans="2:2" x14ac:dyDescent="0.35">
      <c r="B226" s="33"/>
    </row>
    <row r="227" spans="2:2" x14ac:dyDescent="0.35">
      <c r="B227" s="33"/>
    </row>
    <row r="228" spans="2:2" x14ac:dyDescent="0.35">
      <c r="B228" s="33"/>
    </row>
    <row r="229" spans="2:2" x14ac:dyDescent="0.35">
      <c r="B229" s="33"/>
    </row>
    <row r="230" spans="2:2" x14ac:dyDescent="0.35">
      <c r="B230" s="33"/>
    </row>
    <row r="231" spans="2:2" x14ac:dyDescent="0.35">
      <c r="B231" s="33"/>
    </row>
    <row r="232" spans="2:2" x14ac:dyDescent="0.35">
      <c r="B232" s="33"/>
    </row>
    <row r="233" spans="2:2" x14ac:dyDescent="0.35">
      <c r="B233" s="33"/>
    </row>
    <row r="234" spans="2:2" x14ac:dyDescent="0.35">
      <c r="B234" s="33"/>
    </row>
  </sheetData>
  <autoFilter ref="B18:L86" xr:uid="{9EB6A371-C86E-41D1-B7B8-051447D2EB7A}"/>
  <mergeCells count="3">
    <mergeCell ref="C17:E17"/>
    <mergeCell ref="F17:H17"/>
    <mergeCell ref="I17:L17"/>
  </mergeCells>
  <conditionalFormatting sqref="L19:L86">
    <cfRule type="expression" dxfId="1" priority="3">
      <formula>L19&gt;$C$12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086A5-33BE-4BD0-B39A-5C7E476DCE01}">
  <dimension ref="A1:Q87"/>
  <sheetViews>
    <sheetView topLeftCell="A13" zoomScale="80" zoomScaleNormal="80" workbookViewId="0">
      <selection activeCell="D8" sqref="D8"/>
    </sheetView>
  </sheetViews>
  <sheetFormatPr defaultRowHeight="14.5" x14ac:dyDescent="0.35"/>
  <cols>
    <col min="1" max="1" width="16" customWidth="1"/>
    <col min="2" max="2" width="10" customWidth="1"/>
    <col min="3" max="3" width="62.453125" customWidth="1"/>
    <col min="4" max="17" width="12.26953125" customWidth="1"/>
  </cols>
  <sheetData>
    <row r="1" spans="1:17" x14ac:dyDescent="0.35">
      <c r="A1" s="1" t="s">
        <v>249</v>
      </c>
    </row>
    <row r="2" spans="1:17" x14ac:dyDescent="0.35">
      <c r="A2" s="1" t="s">
        <v>250</v>
      </c>
    </row>
    <row r="3" spans="1:17" x14ac:dyDescent="0.35">
      <c r="A3" s="1" t="s">
        <v>251</v>
      </c>
    </row>
    <row r="4" spans="1:17" x14ac:dyDescent="0.35">
      <c r="A4" s="1" t="s">
        <v>252</v>
      </c>
      <c r="C4" s="29">
        <v>1</v>
      </c>
      <c r="D4" s="29">
        <v>2</v>
      </c>
      <c r="E4" s="29">
        <v>3</v>
      </c>
      <c r="F4" s="29">
        <v>4</v>
      </c>
      <c r="G4" s="29">
        <v>5</v>
      </c>
      <c r="H4" s="29">
        <v>6</v>
      </c>
      <c r="I4" s="29">
        <v>7</v>
      </c>
      <c r="J4" s="29">
        <v>8</v>
      </c>
      <c r="K4" s="29">
        <v>9</v>
      </c>
      <c r="L4" s="29">
        <v>10</v>
      </c>
      <c r="M4" s="29">
        <v>11</v>
      </c>
      <c r="N4" s="29">
        <v>12</v>
      </c>
      <c r="O4" s="29">
        <v>13</v>
      </c>
      <c r="P4" s="29">
        <v>14</v>
      </c>
      <c r="Q4" s="29">
        <v>15</v>
      </c>
    </row>
    <row r="5" spans="1:17" x14ac:dyDescent="0.35">
      <c r="A5" s="3" t="s">
        <v>704</v>
      </c>
      <c r="B5" s="3" t="s">
        <v>705</v>
      </c>
      <c r="C5" s="3" t="s">
        <v>706</v>
      </c>
      <c r="D5" s="3" t="s">
        <v>707</v>
      </c>
      <c r="E5" s="3" t="s">
        <v>708</v>
      </c>
      <c r="F5" s="3" t="s">
        <v>709</v>
      </c>
      <c r="G5" s="3" t="s">
        <v>710</v>
      </c>
      <c r="H5" s="3" t="s">
        <v>711</v>
      </c>
      <c r="I5" s="3" t="s">
        <v>712</v>
      </c>
      <c r="J5" s="3" t="s">
        <v>713</v>
      </c>
      <c r="K5" s="3" t="s">
        <v>714</v>
      </c>
      <c r="L5" s="3" t="s">
        <v>715</v>
      </c>
      <c r="M5" s="3" t="s">
        <v>716</v>
      </c>
      <c r="N5" s="3" t="s">
        <v>717</v>
      </c>
      <c r="O5" s="3" t="s">
        <v>718</v>
      </c>
      <c r="P5" s="3" t="s">
        <v>719</v>
      </c>
      <c r="Q5" s="3" t="s">
        <v>720</v>
      </c>
    </row>
    <row r="6" spans="1:17" ht="43.5" x14ac:dyDescent="0.35">
      <c r="A6" s="3" t="s">
        <v>253</v>
      </c>
      <c r="B6" s="3" t="s">
        <v>721</v>
      </c>
      <c r="C6" s="3" t="s">
        <v>254</v>
      </c>
      <c r="D6" s="3" t="s">
        <v>722</v>
      </c>
      <c r="E6" s="3" t="s">
        <v>723</v>
      </c>
      <c r="F6" s="3" t="s">
        <v>724</v>
      </c>
      <c r="G6" s="3" t="s">
        <v>725</v>
      </c>
      <c r="H6" s="3" t="s">
        <v>726</v>
      </c>
      <c r="I6" s="3" t="s">
        <v>727</v>
      </c>
      <c r="J6" s="3" t="s">
        <v>728</v>
      </c>
      <c r="K6" s="3" t="s">
        <v>729</v>
      </c>
      <c r="L6" s="3" t="s">
        <v>730</v>
      </c>
      <c r="M6" s="3" t="s">
        <v>731</v>
      </c>
      <c r="N6" s="3" t="s">
        <v>732</v>
      </c>
      <c r="O6" s="3" t="s">
        <v>733</v>
      </c>
      <c r="P6" s="3" t="s">
        <v>734</v>
      </c>
      <c r="Q6" s="3" t="s">
        <v>735</v>
      </c>
    </row>
    <row r="7" spans="1:17" x14ac:dyDescent="0.35">
      <c r="A7" t="s">
        <v>736</v>
      </c>
      <c r="B7" t="s">
        <v>737</v>
      </c>
      <c r="C7" t="s">
        <v>179</v>
      </c>
      <c r="D7" s="28">
        <v>16235440</v>
      </c>
      <c r="E7" s="28">
        <v>3282</v>
      </c>
      <c r="F7" s="28">
        <v>10226460</v>
      </c>
      <c r="G7" s="28">
        <v>16746</v>
      </c>
      <c r="H7" s="28">
        <v>10200538</v>
      </c>
      <c r="I7" s="28">
        <v>16767</v>
      </c>
      <c r="J7" s="28">
        <v>9568411</v>
      </c>
      <c r="K7" s="28">
        <v>18158</v>
      </c>
      <c r="L7" s="28">
        <v>632127</v>
      </c>
      <c r="M7" s="28">
        <v>7104</v>
      </c>
      <c r="N7" s="28">
        <v>25922</v>
      </c>
      <c r="O7" s="28">
        <v>1245</v>
      </c>
      <c r="P7" s="28">
        <v>6008980</v>
      </c>
      <c r="Q7" s="28">
        <v>16281</v>
      </c>
    </row>
    <row r="8" spans="1:17" x14ac:dyDescent="0.35">
      <c r="A8" t="s">
        <v>285</v>
      </c>
      <c r="B8" t="s">
        <v>738</v>
      </c>
      <c r="C8" t="s">
        <v>286</v>
      </c>
      <c r="D8" s="28">
        <v>265030</v>
      </c>
      <c r="E8" s="28">
        <v>412</v>
      </c>
      <c r="F8" s="28">
        <v>169959</v>
      </c>
      <c r="G8" s="28">
        <v>1821</v>
      </c>
      <c r="H8" s="28">
        <v>169724</v>
      </c>
      <c r="I8" s="28">
        <v>1822</v>
      </c>
      <c r="J8" s="28">
        <v>160886</v>
      </c>
      <c r="K8" s="28">
        <v>1976</v>
      </c>
      <c r="L8" s="28">
        <v>8838</v>
      </c>
      <c r="M8" s="28">
        <v>938</v>
      </c>
      <c r="N8" s="28">
        <v>235</v>
      </c>
      <c r="O8" s="28">
        <v>109</v>
      </c>
      <c r="P8" s="28">
        <v>95071</v>
      </c>
      <c r="Q8" s="28">
        <v>1866</v>
      </c>
    </row>
    <row r="9" spans="1:17" x14ac:dyDescent="0.35">
      <c r="A9" t="s">
        <v>287</v>
      </c>
      <c r="B9" t="s">
        <v>739</v>
      </c>
      <c r="C9" t="s">
        <v>288</v>
      </c>
      <c r="D9" s="28">
        <v>38843</v>
      </c>
      <c r="E9" s="28">
        <v>79</v>
      </c>
      <c r="F9" s="28">
        <v>20968</v>
      </c>
      <c r="G9" s="28">
        <v>512</v>
      </c>
      <c r="H9" s="28">
        <v>20960</v>
      </c>
      <c r="I9" s="28">
        <v>512</v>
      </c>
      <c r="J9" s="28">
        <v>19447</v>
      </c>
      <c r="K9" s="28">
        <v>484</v>
      </c>
      <c r="L9" s="28">
        <v>1513</v>
      </c>
      <c r="M9" s="28">
        <v>247</v>
      </c>
      <c r="N9" s="28">
        <v>8</v>
      </c>
      <c r="O9" s="28">
        <v>13</v>
      </c>
      <c r="P9" s="28">
        <v>17875</v>
      </c>
      <c r="Q9" s="28">
        <v>511</v>
      </c>
    </row>
    <row r="10" spans="1:17" x14ac:dyDescent="0.35">
      <c r="A10" t="s">
        <v>289</v>
      </c>
      <c r="B10" t="s">
        <v>740</v>
      </c>
      <c r="C10" t="s">
        <v>290</v>
      </c>
      <c r="D10" s="28">
        <v>1109966</v>
      </c>
      <c r="E10" s="28">
        <v>1127</v>
      </c>
      <c r="F10" s="28">
        <v>647763</v>
      </c>
      <c r="G10" s="28">
        <v>4618</v>
      </c>
      <c r="H10" s="28">
        <v>646993</v>
      </c>
      <c r="I10" s="28">
        <v>4595</v>
      </c>
      <c r="J10" s="28">
        <v>575057</v>
      </c>
      <c r="K10" s="28">
        <v>4729</v>
      </c>
      <c r="L10" s="28">
        <v>71936</v>
      </c>
      <c r="M10" s="28">
        <v>2730</v>
      </c>
      <c r="N10" s="28">
        <v>770</v>
      </c>
      <c r="O10" s="28">
        <v>276</v>
      </c>
      <c r="P10" s="28">
        <v>462203</v>
      </c>
      <c r="Q10" s="28">
        <v>4739</v>
      </c>
    </row>
    <row r="11" spans="1:17" x14ac:dyDescent="0.35">
      <c r="A11" t="s">
        <v>291</v>
      </c>
      <c r="B11" t="s">
        <v>741</v>
      </c>
      <c r="C11" t="s">
        <v>292</v>
      </c>
      <c r="D11" s="28">
        <v>164588</v>
      </c>
      <c r="E11" s="28">
        <v>243</v>
      </c>
      <c r="F11" s="28">
        <v>92776</v>
      </c>
      <c r="G11" s="28">
        <v>1423</v>
      </c>
      <c r="H11" s="28">
        <v>92733</v>
      </c>
      <c r="I11" s="28">
        <v>1423</v>
      </c>
      <c r="J11" s="28">
        <v>86558</v>
      </c>
      <c r="K11" s="28">
        <v>1359</v>
      </c>
      <c r="L11" s="28">
        <v>6175</v>
      </c>
      <c r="M11" s="28">
        <v>646</v>
      </c>
      <c r="N11" s="28">
        <v>43</v>
      </c>
      <c r="O11" s="28">
        <v>48</v>
      </c>
      <c r="P11" s="28">
        <v>71812</v>
      </c>
      <c r="Q11" s="28">
        <v>1424</v>
      </c>
    </row>
    <row r="12" spans="1:17" x14ac:dyDescent="0.35">
      <c r="A12" t="s">
        <v>293</v>
      </c>
      <c r="B12" t="s">
        <v>742</v>
      </c>
      <c r="C12" t="s">
        <v>294</v>
      </c>
      <c r="D12" s="28">
        <v>61619</v>
      </c>
      <c r="E12" s="28">
        <v>141</v>
      </c>
      <c r="F12" s="28">
        <v>34564</v>
      </c>
      <c r="G12" s="28">
        <v>530</v>
      </c>
      <c r="H12" s="28">
        <v>34512</v>
      </c>
      <c r="I12" s="28">
        <v>531</v>
      </c>
      <c r="J12" s="28">
        <v>32715</v>
      </c>
      <c r="K12" s="28">
        <v>587</v>
      </c>
      <c r="L12" s="28">
        <v>1797</v>
      </c>
      <c r="M12" s="28">
        <v>290</v>
      </c>
      <c r="N12" s="28">
        <v>52</v>
      </c>
      <c r="O12" s="28">
        <v>37</v>
      </c>
      <c r="P12" s="28">
        <v>27055</v>
      </c>
      <c r="Q12" s="28">
        <v>556</v>
      </c>
    </row>
    <row r="13" spans="1:17" x14ac:dyDescent="0.35">
      <c r="A13" t="s">
        <v>295</v>
      </c>
      <c r="B13" t="s">
        <v>743</v>
      </c>
      <c r="C13" t="s">
        <v>296</v>
      </c>
      <c r="D13" s="28">
        <v>62382</v>
      </c>
      <c r="E13" s="28">
        <v>143</v>
      </c>
      <c r="F13" s="28">
        <v>36730</v>
      </c>
      <c r="G13" s="28">
        <v>610</v>
      </c>
      <c r="H13" s="28">
        <v>36691</v>
      </c>
      <c r="I13" s="28">
        <v>611</v>
      </c>
      <c r="J13" s="28">
        <v>35263</v>
      </c>
      <c r="K13" s="28">
        <v>647</v>
      </c>
      <c r="L13" s="28">
        <v>1428</v>
      </c>
      <c r="M13" s="28">
        <v>282</v>
      </c>
      <c r="N13" s="28">
        <v>39</v>
      </c>
      <c r="O13" s="28">
        <v>31</v>
      </c>
      <c r="P13" s="28">
        <v>25652</v>
      </c>
      <c r="Q13" s="28">
        <v>630</v>
      </c>
    </row>
    <row r="14" spans="1:17" x14ac:dyDescent="0.35">
      <c r="A14" t="s">
        <v>297</v>
      </c>
      <c r="B14" t="s">
        <v>744</v>
      </c>
      <c r="C14" t="s">
        <v>298</v>
      </c>
      <c r="D14" s="28">
        <v>103384</v>
      </c>
      <c r="E14" s="28">
        <v>202</v>
      </c>
      <c r="F14" s="28">
        <v>57477</v>
      </c>
      <c r="G14" s="28">
        <v>1087</v>
      </c>
      <c r="H14" s="28">
        <v>57439</v>
      </c>
      <c r="I14" s="28">
        <v>1091</v>
      </c>
      <c r="J14" s="28">
        <v>54284</v>
      </c>
      <c r="K14" s="28">
        <v>1181</v>
      </c>
      <c r="L14" s="28">
        <v>3155</v>
      </c>
      <c r="M14" s="28">
        <v>458</v>
      </c>
      <c r="N14" s="28">
        <v>38</v>
      </c>
      <c r="O14" s="28">
        <v>38</v>
      </c>
      <c r="P14" s="28">
        <v>45907</v>
      </c>
      <c r="Q14" s="28">
        <v>1100</v>
      </c>
    </row>
    <row r="15" spans="1:17" x14ac:dyDescent="0.35">
      <c r="A15" t="s">
        <v>299</v>
      </c>
      <c r="B15" t="s">
        <v>745</v>
      </c>
      <c r="C15" t="s">
        <v>300</v>
      </c>
      <c r="D15" s="28">
        <v>67351</v>
      </c>
      <c r="E15" s="28">
        <v>169</v>
      </c>
      <c r="F15" s="28">
        <v>39066</v>
      </c>
      <c r="G15" s="28">
        <v>761</v>
      </c>
      <c r="H15" s="28">
        <v>39010</v>
      </c>
      <c r="I15" s="28">
        <v>768</v>
      </c>
      <c r="J15" s="28">
        <v>36535</v>
      </c>
      <c r="K15" s="28">
        <v>745</v>
      </c>
      <c r="L15" s="28">
        <v>2475</v>
      </c>
      <c r="M15" s="28">
        <v>398</v>
      </c>
      <c r="N15" s="28">
        <v>56</v>
      </c>
      <c r="O15" s="28">
        <v>45</v>
      </c>
      <c r="P15" s="28">
        <v>28285</v>
      </c>
      <c r="Q15" s="28">
        <v>762</v>
      </c>
    </row>
    <row r="16" spans="1:17" x14ac:dyDescent="0.35">
      <c r="A16" t="s">
        <v>301</v>
      </c>
      <c r="B16" t="s">
        <v>746</v>
      </c>
      <c r="C16" t="s">
        <v>302</v>
      </c>
      <c r="D16" s="28">
        <v>38161</v>
      </c>
      <c r="E16" s="28">
        <v>122</v>
      </c>
      <c r="F16" s="28">
        <v>22618</v>
      </c>
      <c r="G16" s="28">
        <v>434</v>
      </c>
      <c r="H16" s="28">
        <v>22613</v>
      </c>
      <c r="I16" s="28">
        <v>434</v>
      </c>
      <c r="J16" s="28">
        <v>21057</v>
      </c>
      <c r="K16" s="28">
        <v>508</v>
      </c>
      <c r="L16" s="28">
        <v>1556</v>
      </c>
      <c r="M16" s="28">
        <v>266</v>
      </c>
      <c r="N16" s="28">
        <v>5</v>
      </c>
      <c r="O16" s="28">
        <v>11</v>
      </c>
      <c r="P16" s="28">
        <v>15543</v>
      </c>
      <c r="Q16" s="28">
        <v>421</v>
      </c>
    </row>
    <row r="17" spans="1:17" x14ac:dyDescent="0.35">
      <c r="A17" t="s">
        <v>303</v>
      </c>
      <c r="B17" t="s">
        <v>747</v>
      </c>
      <c r="C17" t="s">
        <v>304</v>
      </c>
      <c r="D17" s="28">
        <v>66347</v>
      </c>
      <c r="E17" s="28">
        <v>169</v>
      </c>
      <c r="F17" s="28">
        <v>37798</v>
      </c>
      <c r="G17" s="28">
        <v>827</v>
      </c>
      <c r="H17" s="28">
        <v>37745</v>
      </c>
      <c r="I17" s="28">
        <v>828</v>
      </c>
      <c r="J17" s="28">
        <v>36238</v>
      </c>
      <c r="K17" s="28">
        <v>862</v>
      </c>
      <c r="L17" s="28">
        <v>1507</v>
      </c>
      <c r="M17" s="28">
        <v>288</v>
      </c>
      <c r="N17" s="28">
        <v>53</v>
      </c>
      <c r="O17" s="28">
        <v>42</v>
      </c>
      <c r="P17" s="28">
        <v>28549</v>
      </c>
      <c r="Q17" s="28">
        <v>820</v>
      </c>
    </row>
    <row r="18" spans="1:17" x14ac:dyDescent="0.35">
      <c r="A18" t="s">
        <v>305</v>
      </c>
      <c r="B18" t="s">
        <v>748</v>
      </c>
      <c r="C18" t="s">
        <v>306</v>
      </c>
      <c r="D18" s="28">
        <v>52669</v>
      </c>
      <c r="E18" s="28">
        <v>182</v>
      </c>
      <c r="F18" s="28">
        <v>30961</v>
      </c>
      <c r="G18" s="28">
        <v>763</v>
      </c>
      <c r="H18" s="28">
        <v>30961</v>
      </c>
      <c r="I18" s="28">
        <v>763</v>
      </c>
      <c r="J18" s="28">
        <v>29332</v>
      </c>
      <c r="K18" s="28">
        <v>790</v>
      </c>
      <c r="L18" s="28">
        <v>1629</v>
      </c>
      <c r="M18" s="28">
        <v>264</v>
      </c>
      <c r="N18" s="28">
        <v>0</v>
      </c>
      <c r="O18" s="28">
        <v>31</v>
      </c>
      <c r="P18" s="28">
        <v>21708</v>
      </c>
      <c r="Q18" s="28">
        <v>746</v>
      </c>
    </row>
    <row r="19" spans="1:17" x14ac:dyDescent="0.35">
      <c r="A19" t="s">
        <v>307</v>
      </c>
      <c r="B19" t="s">
        <v>749</v>
      </c>
      <c r="C19" t="s">
        <v>308</v>
      </c>
      <c r="D19" s="28">
        <v>38992</v>
      </c>
      <c r="E19" s="28">
        <v>99</v>
      </c>
      <c r="F19" s="28">
        <v>24701</v>
      </c>
      <c r="G19" s="28">
        <v>556</v>
      </c>
      <c r="H19" s="28">
        <v>24657</v>
      </c>
      <c r="I19" s="28">
        <v>560</v>
      </c>
      <c r="J19" s="28">
        <v>23242</v>
      </c>
      <c r="K19" s="28">
        <v>606</v>
      </c>
      <c r="L19" s="28">
        <v>1415</v>
      </c>
      <c r="M19" s="28">
        <v>254</v>
      </c>
      <c r="N19" s="28">
        <v>44</v>
      </c>
      <c r="O19" s="28">
        <v>30</v>
      </c>
      <c r="P19" s="28">
        <v>14291</v>
      </c>
      <c r="Q19" s="28">
        <v>564</v>
      </c>
    </row>
    <row r="20" spans="1:17" x14ac:dyDescent="0.35">
      <c r="A20" t="s">
        <v>309</v>
      </c>
      <c r="B20" t="s">
        <v>750</v>
      </c>
      <c r="C20" t="s">
        <v>310</v>
      </c>
      <c r="D20" s="28">
        <v>38290</v>
      </c>
      <c r="E20" s="28">
        <v>151</v>
      </c>
      <c r="F20" s="28">
        <v>20476</v>
      </c>
      <c r="G20" s="28">
        <v>652</v>
      </c>
      <c r="H20" s="28">
        <v>20473</v>
      </c>
      <c r="I20" s="28">
        <v>652</v>
      </c>
      <c r="J20" s="28">
        <v>19170</v>
      </c>
      <c r="K20" s="28">
        <v>650</v>
      </c>
      <c r="L20" s="28">
        <v>1303</v>
      </c>
      <c r="M20" s="28">
        <v>248</v>
      </c>
      <c r="N20" s="28">
        <v>3</v>
      </c>
      <c r="O20" s="28">
        <v>8</v>
      </c>
      <c r="P20" s="28">
        <v>17814</v>
      </c>
      <c r="Q20" s="28">
        <v>640</v>
      </c>
    </row>
    <row r="21" spans="1:17" x14ac:dyDescent="0.35">
      <c r="A21" t="s">
        <v>311</v>
      </c>
      <c r="B21" t="s">
        <v>751</v>
      </c>
      <c r="C21" t="s">
        <v>312</v>
      </c>
      <c r="D21" s="28">
        <v>249103</v>
      </c>
      <c r="E21" s="28">
        <v>346</v>
      </c>
      <c r="F21" s="28">
        <v>157657</v>
      </c>
      <c r="G21" s="28">
        <v>1742</v>
      </c>
      <c r="H21" s="28">
        <v>157372</v>
      </c>
      <c r="I21" s="28">
        <v>1743</v>
      </c>
      <c r="J21" s="28">
        <v>149823</v>
      </c>
      <c r="K21" s="28">
        <v>1840</v>
      </c>
      <c r="L21" s="28">
        <v>7549</v>
      </c>
      <c r="M21" s="28">
        <v>714</v>
      </c>
      <c r="N21" s="28">
        <v>285</v>
      </c>
      <c r="O21" s="28">
        <v>160</v>
      </c>
      <c r="P21" s="28">
        <v>91446</v>
      </c>
      <c r="Q21" s="28">
        <v>1694</v>
      </c>
    </row>
    <row r="22" spans="1:17" x14ac:dyDescent="0.35">
      <c r="A22" t="s">
        <v>313</v>
      </c>
      <c r="B22" t="s">
        <v>752</v>
      </c>
      <c r="C22" t="s">
        <v>314</v>
      </c>
      <c r="D22" s="28">
        <v>779977</v>
      </c>
      <c r="E22" s="28">
        <v>778</v>
      </c>
      <c r="F22" s="28">
        <v>489132</v>
      </c>
      <c r="G22" s="28">
        <v>2988</v>
      </c>
      <c r="H22" s="28">
        <v>488637</v>
      </c>
      <c r="I22" s="28">
        <v>3001</v>
      </c>
      <c r="J22" s="28">
        <v>464994</v>
      </c>
      <c r="K22" s="28">
        <v>3325</v>
      </c>
      <c r="L22" s="28">
        <v>23643</v>
      </c>
      <c r="M22" s="28">
        <v>1270</v>
      </c>
      <c r="N22" s="28">
        <v>495</v>
      </c>
      <c r="O22" s="28">
        <v>160</v>
      </c>
      <c r="P22" s="28">
        <v>290845</v>
      </c>
      <c r="Q22" s="28">
        <v>2984</v>
      </c>
    </row>
    <row r="23" spans="1:17" x14ac:dyDescent="0.35">
      <c r="A23" t="s">
        <v>315</v>
      </c>
      <c r="B23" t="s">
        <v>753</v>
      </c>
      <c r="C23" t="s">
        <v>316</v>
      </c>
      <c r="D23" s="28">
        <v>32078</v>
      </c>
      <c r="E23" s="28">
        <v>104</v>
      </c>
      <c r="F23" s="28">
        <v>17681</v>
      </c>
      <c r="G23" s="28">
        <v>375</v>
      </c>
      <c r="H23" s="28">
        <v>17679</v>
      </c>
      <c r="I23" s="28">
        <v>375</v>
      </c>
      <c r="J23" s="28">
        <v>16792</v>
      </c>
      <c r="K23" s="28">
        <v>438</v>
      </c>
      <c r="L23" s="28">
        <v>887</v>
      </c>
      <c r="M23" s="28">
        <v>194</v>
      </c>
      <c r="N23" s="28">
        <v>2</v>
      </c>
      <c r="O23" s="28">
        <v>3</v>
      </c>
      <c r="P23" s="28">
        <v>14397</v>
      </c>
      <c r="Q23" s="28">
        <v>367</v>
      </c>
    </row>
    <row r="24" spans="1:17" x14ac:dyDescent="0.35">
      <c r="A24" t="s">
        <v>317</v>
      </c>
      <c r="B24" t="s">
        <v>754</v>
      </c>
      <c r="C24" t="s">
        <v>318</v>
      </c>
      <c r="D24" s="28">
        <v>38628</v>
      </c>
      <c r="E24" s="28">
        <v>106</v>
      </c>
      <c r="F24" s="28">
        <v>20256</v>
      </c>
      <c r="G24" s="28">
        <v>599</v>
      </c>
      <c r="H24" s="28">
        <v>20256</v>
      </c>
      <c r="I24" s="28">
        <v>599</v>
      </c>
      <c r="J24" s="28">
        <v>19302</v>
      </c>
      <c r="K24" s="28">
        <v>586</v>
      </c>
      <c r="L24" s="28">
        <v>954</v>
      </c>
      <c r="M24" s="28">
        <v>227</v>
      </c>
      <c r="N24" s="28">
        <v>0</v>
      </c>
      <c r="O24" s="28">
        <v>28</v>
      </c>
      <c r="P24" s="28">
        <v>18372</v>
      </c>
      <c r="Q24" s="28">
        <v>600</v>
      </c>
    </row>
    <row r="25" spans="1:17" x14ac:dyDescent="0.35">
      <c r="A25" t="s">
        <v>319</v>
      </c>
      <c r="B25" t="s">
        <v>755</v>
      </c>
      <c r="C25" t="s">
        <v>320</v>
      </c>
      <c r="D25" s="28">
        <v>43403</v>
      </c>
      <c r="E25" s="28">
        <v>158</v>
      </c>
      <c r="F25" s="28">
        <v>25495</v>
      </c>
      <c r="G25" s="28">
        <v>571</v>
      </c>
      <c r="H25" s="28">
        <v>25451</v>
      </c>
      <c r="I25" s="28">
        <v>572</v>
      </c>
      <c r="J25" s="28">
        <v>24495</v>
      </c>
      <c r="K25" s="28">
        <v>598</v>
      </c>
      <c r="L25" s="28">
        <v>956</v>
      </c>
      <c r="M25" s="28">
        <v>237</v>
      </c>
      <c r="N25" s="28">
        <v>44</v>
      </c>
      <c r="O25" s="28">
        <v>32</v>
      </c>
      <c r="P25" s="28">
        <v>17908</v>
      </c>
      <c r="Q25" s="28">
        <v>576</v>
      </c>
    </row>
    <row r="26" spans="1:17" x14ac:dyDescent="0.35">
      <c r="A26" t="s">
        <v>321</v>
      </c>
      <c r="B26" t="s">
        <v>756</v>
      </c>
      <c r="C26" t="s">
        <v>322</v>
      </c>
      <c r="D26" s="28">
        <v>47331</v>
      </c>
      <c r="E26" s="28">
        <v>179</v>
      </c>
      <c r="F26" s="28">
        <v>29957</v>
      </c>
      <c r="G26" s="28">
        <v>626</v>
      </c>
      <c r="H26" s="28">
        <v>29931</v>
      </c>
      <c r="I26" s="28">
        <v>630</v>
      </c>
      <c r="J26" s="28">
        <v>28683</v>
      </c>
      <c r="K26" s="28">
        <v>682</v>
      </c>
      <c r="L26" s="28">
        <v>1248</v>
      </c>
      <c r="M26" s="28">
        <v>264</v>
      </c>
      <c r="N26" s="28">
        <v>26</v>
      </c>
      <c r="O26" s="28">
        <v>28</v>
      </c>
      <c r="P26" s="28">
        <v>17374</v>
      </c>
      <c r="Q26" s="28">
        <v>626</v>
      </c>
    </row>
    <row r="27" spans="1:17" x14ac:dyDescent="0.35">
      <c r="A27" t="s">
        <v>323</v>
      </c>
      <c r="B27" t="s">
        <v>757</v>
      </c>
      <c r="C27" t="s">
        <v>324</v>
      </c>
      <c r="D27" s="28">
        <v>40678</v>
      </c>
      <c r="E27" s="28">
        <v>186</v>
      </c>
      <c r="F27" s="28">
        <v>22568</v>
      </c>
      <c r="G27" s="28">
        <v>585</v>
      </c>
      <c r="H27" s="28">
        <v>22519</v>
      </c>
      <c r="I27" s="28">
        <v>589</v>
      </c>
      <c r="J27" s="28">
        <v>21784</v>
      </c>
      <c r="K27" s="28">
        <v>622</v>
      </c>
      <c r="L27" s="28">
        <v>735</v>
      </c>
      <c r="M27" s="28">
        <v>201</v>
      </c>
      <c r="N27" s="28">
        <v>49</v>
      </c>
      <c r="O27" s="28">
        <v>24</v>
      </c>
      <c r="P27" s="28">
        <v>18110</v>
      </c>
      <c r="Q27" s="28">
        <v>627</v>
      </c>
    </row>
    <row r="28" spans="1:17" x14ac:dyDescent="0.35">
      <c r="A28" t="s">
        <v>325</v>
      </c>
      <c r="B28" t="s">
        <v>758</v>
      </c>
      <c r="C28" t="s">
        <v>326</v>
      </c>
      <c r="D28" s="28">
        <v>4524</v>
      </c>
      <c r="E28" s="28">
        <v>28</v>
      </c>
      <c r="F28" s="28">
        <v>2357</v>
      </c>
      <c r="G28" s="28">
        <v>154</v>
      </c>
      <c r="H28" s="28">
        <v>2357</v>
      </c>
      <c r="I28" s="28">
        <v>154</v>
      </c>
      <c r="J28" s="28">
        <v>2230</v>
      </c>
      <c r="K28" s="28">
        <v>156</v>
      </c>
      <c r="L28" s="28">
        <v>127</v>
      </c>
      <c r="M28" s="28">
        <v>41</v>
      </c>
      <c r="N28" s="28">
        <v>0</v>
      </c>
      <c r="O28" s="28">
        <v>19</v>
      </c>
      <c r="P28" s="28">
        <v>2167</v>
      </c>
      <c r="Q28" s="28">
        <v>152</v>
      </c>
    </row>
    <row r="29" spans="1:17" x14ac:dyDescent="0.35">
      <c r="A29" t="s">
        <v>327</v>
      </c>
      <c r="B29" t="s">
        <v>759</v>
      </c>
      <c r="C29" t="s">
        <v>328</v>
      </c>
      <c r="D29" s="28">
        <v>49201</v>
      </c>
      <c r="E29" s="28">
        <v>141</v>
      </c>
      <c r="F29" s="28">
        <v>29228</v>
      </c>
      <c r="G29" s="28">
        <v>607</v>
      </c>
      <c r="H29" s="28">
        <v>29211</v>
      </c>
      <c r="I29" s="28">
        <v>610</v>
      </c>
      <c r="J29" s="28">
        <v>27920</v>
      </c>
      <c r="K29" s="28">
        <v>636</v>
      </c>
      <c r="L29" s="28">
        <v>1291</v>
      </c>
      <c r="M29" s="28">
        <v>225</v>
      </c>
      <c r="N29" s="28">
        <v>17</v>
      </c>
      <c r="O29" s="28">
        <v>14</v>
      </c>
      <c r="P29" s="28">
        <v>19973</v>
      </c>
      <c r="Q29" s="28">
        <v>597</v>
      </c>
    </row>
    <row r="30" spans="1:17" x14ac:dyDescent="0.35">
      <c r="A30" t="s">
        <v>329</v>
      </c>
      <c r="B30" t="s">
        <v>760</v>
      </c>
      <c r="C30" t="s">
        <v>330</v>
      </c>
      <c r="D30" s="28">
        <v>90886</v>
      </c>
      <c r="E30" s="28">
        <v>194</v>
      </c>
      <c r="F30" s="28">
        <v>58621</v>
      </c>
      <c r="G30" s="28">
        <v>788</v>
      </c>
      <c r="H30" s="28">
        <v>47485</v>
      </c>
      <c r="I30" s="28">
        <v>852</v>
      </c>
      <c r="J30" s="28">
        <v>44454</v>
      </c>
      <c r="K30" s="28">
        <v>881</v>
      </c>
      <c r="L30" s="28">
        <v>3031</v>
      </c>
      <c r="M30" s="28">
        <v>436</v>
      </c>
      <c r="N30" s="28">
        <v>11136</v>
      </c>
      <c r="O30" s="28">
        <v>627</v>
      </c>
      <c r="P30" s="28">
        <v>32265</v>
      </c>
      <c r="Q30" s="28">
        <v>817</v>
      </c>
    </row>
    <row r="31" spans="1:17" x14ac:dyDescent="0.35">
      <c r="A31" t="s">
        <v>331</v>
      </c>
      <c r="B31" t="s">
        <v>761</v>
      </c>
      <c r="C31" t="s">
        <v>332</v>
      </c>
      <c r="D31" s="28">
        <v>2111038</v>
      </c>
      <c r="E31" s="28">
        <v>1179</v>
      </c>
      <c r="F31" s="28">
        <v>1354208</v>
      </c>
      <c r="G31" s="28">
        <v>5640</v>
      </c>
      <c r="H31" s="28">
        <v>1352910</v>
      </c>
      <c r="I31" s="28">
        <v>5569</v>
      </c>
      <c r="J31" s="28">
        <v>1251991</v>
      </c>
      <c r="K31" s="28">
        <v>6284</v>
      </c>
      <c r="L31" s="28">
        <v>100919</v>
      </c>
      <c r="M31" s="28">
        <v>3082</v>
      </c>
      <c r="N31" s="28">
        <v>1298</v>
      </c>
      <c r="O31" s="28">
        <v>289</v>
      </c>
      <c r="P31" s="28">
        <v>756830</v>
      </c>
      <c r="Q31" s="28">
        <v>5637</v>
      </c>
    </row>
    <row r="32" spans="1:17" x14ac:dyDescent="0.35">
      <c r="A32" t="s">
        <v>333</v>
      </c>
      <c r="B32" t="s">
        <v>762</v>
      </c>
      <c r="C32" t="s">
        <v>334</v>
      </c>
      <c r="D32" s="28">
        <v>21202</v>
      </c>
      <c r="E32" s="28">
        <v>90</v>
      </c>
      <c r="F32" s="28">
        <v>12660</v>
      </c>
      <c r="G32" s="28">
        <v>252</v>
      </c>
      <c r="H32" s="28">
        <v>12512</v>
      </c>
      <c r="I32" s="28">
        <v>281</v>
      </c>
      <c r="J32" s="28">
        <v>11831</v>
      </c>
      <c r="K32" s="28">
        <v>295</v>
      </c>
      <c r="L32" s="28">
        <v>681</v>
      </c>
      <c r="M32" s="28">
        <v>153</v>
      </c>
      <c r="N32" s="28">
        <v>148</v>
      </c>
      <c r="O32" s="28">
        <v>89</v>
      </c>
      <c r="P32" s="28">
        <v>8542</v>
      </c>
      <c r="Q32" s="28">
        <v>268</v>
      </c>
    </row>
    <row r="33" spans="1:17" x14ac:dyDescent="0.35">
      <c r="A33" t="s">
        <v>335</v>
      </c>
      <c r="B33" t="s">
        <v>763</v>
      </c>
      <c r="C33" t="s">
        <v>336</v>
      </c>
      <c r="D33" s="28">
        <v>51961</v>
      </c>
      <c r="E33" s="28">
        <v>118</v>
      </c>
      <c r="F33" s="28">
        <v>30444</v>
      </c>
      <c r="G33" s="28">
        <v>653</v>
      </c>
      <c r="H33" s="28">
        <v>30429</v>
      </c>
      <c r="I33" s="28">
        <v>653</v>
      </c>
      <c r="J33" s="28">
        <v>29060</v>
      </c>
      <c r="K33" s="28">
        <v>667</v>
      </c>
      <c r="L33" s="28">
        <v>1369</v>
      </c>
      <c r="M33" s="28">
        <v>262</v>
      </c>
      <c r="N33" s="28">
        <v>15</v>
      </c>
      <c r="O33" s="28">
        <v>23</v>
      </c>
      <c r="P33" s="28">
        <v>21517</v>
      </c>
      <c r="Q33" s="28">
        <v>643</v>
      </c>
    </row>
    <row r="34" spans="1:17" x14ac:dyDescent="0.35">
      <c r="A34" t="s">
        <v>337</v>
      </c>
      <c r="B34" t="s">
        <v>764</v>
      </c>
      <c r="C34" t="s">
        <v>338</v>
      </c>
      <c r="D34" s="28">
        <v>56538</v>
      </c>
      <c r="E34" s="28">
        <v>149</v>
      </c>
      <c r="F34" s="28">
        <v>32609</v>
      </c>
      <c r="G34" s="28">
        <v>699</v>
      </c>
      <c r="H34" s="28">
        <v>32457</v>
      </c>
      <c r="I34" s="28">
        <v>699</v>
      </c>
      <c r="J34" s="28">
        <v>31121</v>
      </c>
      <c r="K34" s="28">
        <v>692</v>
      </c>
      <c r="L34" s="28">
        <v>1336</v>
      </c>
      <c r="M34" s="28">
        <v>239</v>
      </c>
      <c r="N34" s="28">
        <v>152</v>
      </c>
      <c r="O34" s="28">
        <v>73</v>
      </c>
      <c r="P34" s="28">
        <v>23929</v>
      </c>
      <c r="Q34" s="28">
        <v>694</v>
      </c>
    </row>
    <row r="35" spans="1:17" x14ac:dyDescent="0.35">
      <c r="A35" t="s">
        <v>339</v>
      </c>
      <c r="B35" t="s">
        <v>765</v>
      </c>
      <c r="C35" t="s">
        <v>340</v>
      </c>
      <c r="D35" s="28">
        <v>618289</v>
      </c>
      <c r="E35" s="28">
        <v>520</v>
      </c>
      <c r="F35" s="28">
        <v>393043</v>
      </c>
      <c r="G35" s="28">
        <v>2245</v>
      </c>
      <c r="H35" s="28">
        <v>392838</v>
      </c>
      <c r="I35" s="28">
        <v>2249</v>
      </c>
      <c r="J35" s="28">
        <v>372783</v>
      </c>
      <c r="K35" s="28">
        <v>2422</v>
      </c>
      <c r="L35" s="28">
        <v>20055</v>
      </c>
      <c r="M35" s="28">
        <v>1274</v>
      </c>
      <c r="N35" s="28">
        <v>205</v>
      </c>
      <c r="O35" s="28">
        <v>100</v>
      </c>
      <c r="P35" s="28">
        <v>225246</v>
      </c>
      <c r="Q35" s="28">
        <v>2229</v>
      </c>
    </row>
    <row r="36" spans="1:17" x14ac:dyDescent="0.35">
      <c r="A36" t="s">
        <v>341</v>
      </c>
      <c r="B36" t="s">
        <v>766</v>
      </c>
      <c r="C36" t="s">
        <v>342</v>
      </c>
      <c r="D36" s="28">
        <v>39216</v>
      </c>
      <c r="E36" s="28">
        <v>138</v>
      </c>
      <c r="F36" s="28">
        <v>23981</v>
      </c>
      <c r="G36" s="28">
        <v>524</v>
      </c>
      <c r="H36" s="28">
        <v>23929</v>
      </c>
      <c r="I36" s="28">
        <v>527</v>
      </c>
      <c r="J36" s="28">
        <v>22798</v>
      </c>
      <c r="K36" s="28">
        <v>527</v>
      </c>
      <c r="L36" s="28">
        <v>1131</v>
      </c>
      <c r="M36" s="28">
        <v>212</v>
      </c>
      <c r="N36" s="28">
        <v>52</v>
      </c>
      <c r="O36" s="28">
        <v>38</v>
      </c>
      <c r="P36" s="28">
        <v>15235</v>
      </c>
      <c r="Q36" s="28">
        <v>513</v>
      </c>
    </row>
    <row r="37" spans="1:17" x14ac:dyDescent="0.35">
      <c r="A37" t="s">
        <v>343</v>
      </c>
      <c r="B37" t="s">
        <v>767</v>
      </c>
      <c r="C37" t="s">
        <v>344</v>
      </c>
      <c r="D37" s="28">
        <v>1124579</v>
      </c>
      <c r="E37" s="28">
        <v>937</v>
      </c>
      <c r="F37" s="28">
        <v>734121</v>
      </c>
      <c r="G37" s="28">
        <v>3601</v>
      </c>
      <c r="H37" s="28">
        <v>733543</v>
      </c>
      <c r="I37" s="28">
        <v>3609</v>
      </c>
      <c r="J37" s="28">
        <v>698443</v>
      </c>
      <c r="K37" s="28">
        <v>3518</v>
      </c>
      <c r="L37" s="28">
        <v>35100</v>
      </c>
      <c r="M37" s="28">
        <v>1851</v>
      </c>
      <c r="N37" s="28">
        <v>578</v>
      </c>
      <c r="O37" s="28">
        <v>210</v>
      </c>
      <c r="P37" s="28">
        <v>390458</v>
      </c>
      <c r="Q37" s="28">
        <v>3716</v>
      </c>
    </row>
    <row r="38" spans="1:17" x14ac:dyDescent="0.35">
      <c r="A38" t="s">
        <v>345</v>
      </c>
      <c r="B38" t="s">
        <v>768</v>
      </c>
      <c r="C38" t="s">
        <v>346</v>
      </c>
      <c r="D38" s="28">
        <v>1421588</v>
      </c>
      <c r="E38" s="28">
        <v>1003</v>
      </c>
      <c r="F38" s="28">
        <v>950372</v>
      </c>
      <c r="G38" s="28">
        <v>6148</v>
      </c>
      <c r="H38" s="28">
        <v>950067</v>
      </c>
      <c r="I38" s="28">
        <v>6167</v>
      </c>
      <c r="J38" s="28">
        <v>883486</v>
      </c>
      <c r="K38" s="28">
        <v>6885</v>
      </c>
      <c r="L38" s="28">
        <v>66581</v>
      </c>
      <c r="M38" s="28">
        <v>3110</v>
      </c>
      <c r="N38" s="28">
        <v>305</v>
      </c>
      <c r="O38" s="28">
        <v>169</v>
      </c>
      <c r="P38" s="28">
        <v>471216</v>
      </c>
      <c r="Q38" s="28">
        <v>6175</v>
      </c>
    </row>
    <row r="39" spans="1:17" x14ac:dyDescent="0.35">
      <c r="A39" t="s">
        <v>347</v>
      </c>
      <c r="B39" t="s">
        <v>769</v>
      </c>
      <c r="C39" t="s">
        <v>348</v>
      </c>
      <c r="D39" s="28">
        <v>174463</v>
      </c>
      <c r="E39" s="28">
        <v>271</v>
      </c>
      <c r="F39" s="28">
        <v>106596</v>
      </c>
      <c r="G39" s="28">
        <v>1299</v>
      </c>
      <c r="H39" s="28">
        <v>106316</v>
      </c>
      <c r="I39" s="28">
        <v>1282</v>
      </c>
      <c r="J39" s="28">
        <v>99982</v>
      </c>
      <c r="K39" s="28">
        <v>1365</v>
      </c>
      <c r="L39" s="28">
        <v>6334</v>
      </c>
      <c r="M39" s="28">
        <v>711</v>
      </c>
      <c r="N39" s="28">
        <v>280</v>
      </c>
      <c r="O39" s="28">
        <v>118</v>
      </c>
      <c r="P39" s="28">
        <v>67867</v>
      </c>
      <c r="Q39" s="28">
        <v>1363</v>
      </c>
    </row>
    <row r="40" spans="1:17" x14ac:dyDescent="0.35">
      <c r="A40" t="s">
        <v>349</v>
      </c>
      <c r="B40" t="s">
        <v>770</v>
      </c>
      <c r="C40" t="s">
        <v>350</v>
      </c>
      <c r="D40" s="28">
        <v>185603</v>
      </c>
      <c r="E40" s="28">
        <v>365</v>
      </c>
      <c r="F40" s="28">
        <v>107565</v>
      </c>
      <c r="G40" s="28">
        <v>1505</v>
      </c>
      <c r="H40" s="28">
        <v>107136</v>
      </c>
      <c r="I40" s="28">
        <v>1540</v>
      </c>
      <c r="J40" s="28">
        <v>102077</v>
      </c>
      <c r="K40" s="28">
        <v>1558</v>
      </c>
      <c r="L40" s="28">
        <v>5059</v>
      </c>
      <c r="M40" s="28">
        <v>499</v>
      </c>
      <c r="N40" s="28">
        <v>429</v>
      </c>
      <c r="O40" s="28">
        <v>123</v>
      </c>
      <c r="P40" s="28">
        <v>78038</v>
      </c>
      <c r="Q40" s="28">
        <v>1529</v>
      </c>
    </row>
    <row r="41" spans="1:17" x14ac:dyDescent="0.35">
      <c r="A41" t="s">
        <v>351</v>
      </c>
      <c r="B41" t="s">
        <v>771</v>
      </c>
      <c r="C41" t="s">
        <v>352</v>
      </c>
      <c r="D41" s="28">
        <v>383092</v>
      </c>
      <c r="E41" s="28">
        <v>527</v>
      </c>
      <c r="F41" s="28">
        <v>241238</v>
      </c>
      <c r="G41" s="28">
        <v>2149</v>
      </c>
      <c r="H41" s="28">
        <v>240601</v>
      </c>
      <c r="I41" s="28">
        <v>2141</v>
      </c>
      <c r="J41" s="28">
        <v>228336</v>
      </c>
      <c r="K41" s="28">
        <v>2283</v>
      </c>
      <c r="L41" s="28">
        <v>12265</v>
      </c>
      <c r="M41" s="28">
        <v>935</v>
      </c>
      <c r="N41" s="28">
        <v>637</v>
      </c>
      <c r="O41" s="28">
        <v>193</v>
      </c>
      <c r="P41" s="28">
        <v>141854</v>
      </c>
      <c r="Q41" s="28">
        <v>2195</v>
      </c>
    </row>
    <row r="42" spans="1:17" x14ac:dyDescent="0.35">
      <c r="A42" t="s">
        <v>353</v>
      </c>
      <c r="B42" t="s">
        <v>772</v>
      </c>
      <c r="C42" t="s">
        <v>354</v>
      </c>
      <c r="D42" s="28">
        <v>93348</v>
      </c>
      <c r="E42" s="28">
        <v>215</v>
      </c>
      <c r="F42" s="28">
        <v>56933</v>
      </c>
      <c r="G42" s="28">
        <v>853</v>
      </c>
      <c r="H42" s="28">
        <v>56879</v>
      </c>
      <c r="I42" s="28">
        <v>847</v>
      </c>
      <c r="J42" s="28">
        <v>54588</v>
      </c>
      <c r="K42" s="28">
        <v>875</v>
      </c>
      <c r="L42" s="28">
        <v>2291</v>
      </c>
      <c r="M42" s="28">
        <v>304</v>
      </c>
      <c r="N42" s="28">
        <v>54</v>
      </c>
      <c r="O42" s="28">
        <v>57</v>
      </c>
      <c r="P42" s="28">
        <v>36415</v>
      </c>
      <c r="Q42" s="28">
        <v>900</v>
      </c>
    </row>
    <row r="43" spans="1:17" x14ac:dyDescent="0.35">
      <c r="A43" t="s">
        <v>355</v>
      </c>
      <c r="B43" t="s">
        <v>773</v>
      </c>
      <c r="C43" t="s">
        <v>356</v>
      </c>
      <c r="D43" s="28">
        <v>312794</v>
      </c>
      <c r="E43" s="28">
        <v>456</v>
      </c>
      <c r="F43" s="28">
        <v>198515</v>
      </c>
      <c r="G43" s="28">
        <v>2086</v>
      </c>
      <c r="H43" s="28">
        <v>194723</v>
      </c>
      <c r="I43" s="28">
        <v>2112</v>
      </c>
      <c r="J43" s="28">
        <v>184167</v>
      </c>
      <c r="K43" s="28">
        <v>2056</v>
      </c>
      <c r="L43" s="28">
        <v>10556</v>
      </c>
      <c r="M43" s="28">
        <v>908</v>
      </c>
      <c r="N43" s="28">
        <v>3792</v>
      </c>
      <c r="O43" s="28">
        <v>444</v>
      </c>
      <c r="P43" s="28">
        <v>114279</v>
      </c>
      <c r="Q43" s="28">
        <v>2101</v>
      </c>
    </row>
    <row r="44" spans="1:17" x14ac:dyDescent="0.35">
      <c r="A44" t="s">
        <v>357</v>
      </c>
      <c r="B44" t="s">
        <v>774</v>
      </c>
      <c r="C44" t="s">
        <v>358</v>
      </c>
      <c r="D44" s="28">
        <v>33053</v>
      </c>
      <c r="E44" s="28">
        <v>163</v>
      </c>
      <c r="F44" s="28">
        <v>19003</v>
      </c>
      <c r="G44" s="28">
        <v>468</v>
      </c>
      <c r="H44" s="28">
        <v>18988</v>
      </c>
      <c r="I44" s="28">
        <v>468</v>
      </c>
      <c r="J44" s="28">
        <v>17889</v>
      </c>
      <c r="K44" s="28">
        <v>508</v>
      </c>
      <c r="L44" s="28">
        <v>1099</v>
      </c>
      <c r="M44" s="28">
        <v>279</v>
      </c>
      <c r="N44" s="28">
        <v>15</v>
      </c>
      <c r="O44" s="28">
        <v>21</v>
      </c>
      <c r="P44" s="28">
        <v>14050</v>
      </c>
      <c r="Q44" s="28">
        <v>509</v>
      </c>
    </row>
    <row r="45" spans="1:17" x14ac:dyDescent="0.35">
      <c r="A45" t="s">
        <v>359</v>
      </c>
      <c r="B45" t="s">
        <v>775</v>
      </c>
      <c r="C45" t="s">
        <v>360</v>
      </c>
      <c r="D45" s="28">
        <v>96411</v>
      </c>
      <c r="E45" s="28">
        <v>255</v>
      </c>
      <c r="F45" s="28">
        <v>57920</v>
      </c>
      <c r="G45" s="28">
        <v>1092</v>
      </c>
      <c r="H45" s="28">
        <v>57777</v>
      </c>
      <c r="I45" s="28">
        <v>1082</v>
      </c>
      <c r="J45" s="28">
        <v>53806</v>
      </c>
      <c r="K45" s="28">
        <v>1072</v>
      </c>
      <c r="L45" s="28">
        <v>3971</v>
      </c>
      <c r="M45" s="28">
        <v>415</v>
      </c>
      <c r="N45" s="28">
        <v>143</v>
      </c>
      <c r="O45" s="28">
        <v>79</v>
      </c>
      <c r="P45" s="28">
        <v>38491</v>
      </c>
      <c r="Q45" s="28">
        <v>1107</v>
      </c>
    </row>
    <row r="46" spans="1:17" x14ac:dyDescent="0.35">
      <c r="A46" t="s">
        <v>361</v>
      </c>
      <c r="B46" t="s">
        <v>776</v>
      </c>
      <c r="C46" t="s">
        <v>362</v>
      </c>
      <c r="D46" s="28">
        <v>51643</v>
      </c>
      <c r="E46" s="28">
        <v>102</v>
      </c>
      <c r="F46" s="28">
        <v>28229</v>
      </c>
      <c r="G46" s="28">
        <v>752</v>
      </c>
      <c r="H46" s="28">
        <v>28113</v>
      </c>
      <c r="I46" s="28">
        <v>749</v>
      </c>
      <c r="J46" s="28">
        <v>26622</v>
      </c>
      <c r="K46" s="28">
        <v>764</v>
      </c>
      <c r="L46" s="28">
        <v>1491</v>
      </c>
      <c r="M46" s="28">
        <v>259</v>
      </c>
      <c r="N46" s="28">
        <v>116</v>
      </c>
      <c r="O46" s="28">
        <v>118</v>
      </c>
      <c r="P46" s="28">
        <v>23414</v>
      </c>
      <c r="Q46" s="28">
        <v>743</v>
      </c>
    </row>
    <row r="47" spans="1:17" x14ac:dyDescent="0.35">
      <c r="A47" t="s">
        <v>363</v>
      </c>
      <c r="B47" t="s">
        <v>777</v>
      </c>
      <c r="C47" t="s">
        <v>364</v>
      </c>
      <c r="D47" s="28">
        <v>81183</v>
      </c>
      <c r="E47" s="28">
        <v>265</v>
      </c>
      <c r="F47" s="28">
        <v>52507</v>
      </c>
      <c r="G47" s="28">
        <v>1064</v>
      </c>
      <c r="H47" s="28">
        <v>52411</v>
      </c>
      <c r="I47" s="28">
        <v>1089</v>
      </c>
      <c r="J47" s="28">
        <v>50248</v>
      </c>
      <c r="K47" s="28">
        <v>1118</v>
      </c>
      <c r="L47" s="28">
        <v>2163</v>
      </c>
      <c r="M47" s="28">
        <v>359</v>
      </c>
      <c r="N47" s="28">
        <v>96</v>
      </c>
      <c r="O47" s="28">
        <v>106</v>
      </c>
      <c r="P47" s="28">
        <v>28676</v>
      </c>
      <c r="Q47" s="28">
        <v>1099</v>
      </c>
    </row>
    <row r="48" spans="1:17" x14ac:dyDescent="0.35">
      <c r="A48" t="s">
        <v>365</v>
      </c>
      <c r="B48" t="s">
        <v>778</v>
      </c>
      <c r="C48" t="s">
        <v>366</v>
      </c>
      <c r="D48" s="28">
        <v>1919821</v>
      </c>
      <c r="E48" s="28">
        <v>1204</v>
      </c>
      <c r="F48" s="28">
        <v>1219340</v>
      </c>
      <c r="G48" s="28">
        <v>4580</v>
      </c>
      <c r="H48" s="28">
        <v>1218380</v>
      </c>
      <c r="I48" s="28">
        <v>4596</v>
      </c>
      <c r="J48" s="28">
        <v>1133085</v>
      </c>
      <c r="K48" s="28">
        <v>5502</v>
      </c>
      <c r="L48" s="28">
        <v>85295</v>
      </c>
      <c r="M48" s="28">
        <v>2847</v>
      </c>
      <c r="N48" s="28">
        <v>960</v>
      </c>
      <c r="O48" s="28">
        <v>252</v>
      </c>
      <c r="P48" s="28">
        <v>700481</v>
      </c>
      <c r="Q48" s="28">
        <v>4489</v>
      </c>
    </row>
    <row r="49" spans="1:17" x14ac:dyDescent="0.35">
      <c r="A49" t="s">
        <v>367</v>
      </c>
      <c r="B49" t="s">
        <v>779</v>
      </c>
      <c r="C49" t="s">
        <v>368</v>
      </c>
      <c r="D49" s="28">
        <v>133325</v>
      </c>
      <c r="E49" s="28">
        <v>301</v>
      </c>
      <c r="F49" s="28">
        <v>85543</v>
      </c>
      <c r="G49" s="28">
        <v>1181</v>
      </c>
      <c r="H49" s="28">
        <v>85325</v>
      </c>
      <c r="I49" s="28">
        <v>1199</v>
      </c>
      <c r="J49" s="28">
        <v>80526</v>
      </c>
      <c r="K49" s="28">
        <v>1177</v>
      </c>
      <c r="L49" s="28">
        <v>4799</v>
      </c>
      <c r="M49" s="28">
        <v>606</v>
      </c>
      <c r="N49" s="28">
        <v>218</v>
      </c>
      <c r="O49" s="28">
        <v>119</v>
      </c>
      <c r="P49" s="28">
        <v>47782</v>
      </c>
      <c r="Q49" s="28">
        <v>1186</v>
      </c>
    </row>
    <row r="50" spans="1:17" x14ac:dyDescent="0.35">
      <c r="A50" t="s">
        <v>369</v>
      </c>
      <c r="B50" t="s">
        <v>780</v>
      </c>
      <c r="C50" t="s">
        <v>370</v>
      </c>
      <c r="D50" s="28">
        <v>398553</v>
      </c>
      <c r="E50" s="28">
        <v>612</v>
      </c>
      <c r="F50" s="28">
        <v>240392</v>
      </c>
      <c r="G50" s="28">
        <v>2507</v>
      </c>
      <c r="H50" s="28">
        <v>240078</v>
      </c>
      <c r="I50" s="28">
        <v>2482</v>
      </c>
      <c r="J50" s="28">
        <v>226877</v>
      </c>
      <c r="K50" s="28">
        <v>2372</v>
      </c>
      <c r="L50" s="28">
        <v>13201</v>
      </c>
      <c r="M50" s="28">
        <v>1214</v>
      </c>
      <c r="N50" s="28">
        <v>314</v>
      </c>
      <c r="O50" s="28">
        <v>123</v>
      </c>
      <c r="P50" s="28">
        <v>158161</v>
      </c>
      <c r="Q50" s="28">
        <v>2515</v>
      </c>
    </row>
    <row r="51" spans="1:17" x14ac:dyDescent="0.35">
      <c r="A51" t="s">
        <v>371</v>
      </c>
      <c r="B51" t="s">
        <v>781</v>
      </c>
      <c r="C51" t="s">
        <v>372</v>
      </c>
      <c r="D51" s="28">
        <v>250002</v>
      </c>
      <c r="E51" s="28">
        <v>423</v>
      </c>
      <c r="F51" s="28">
        <v>158123</v>
      </c>
      <c r="G51" s="28">
        <v>1988</v>
      </c>
      <c r="H51" s="28">
        <v>158008</v>
      </c>
      <c r="I51" s="28">
        <v>1988</v>
      </c>
      <c r="J51" s="28">
        <v>148731</v>
      </c>
      <c r="K51" s="28">
        <v>1940</v>
      </c>
      <c r="L51" s="28">
        <v>9277</v>
      </c>
      <c r="M51" s="28">
        <v>885</v>
      </c>
      <c r="N51" s="28">
        <v>115</v>
      </c>
      <c r="O51" s="28">
        <v>72</v>
      </c>
      <c r="P51" s="28">
        <v>91879</v>
      </c>
      <c r="Q51" s="28">
        <v>1969</v>
      </c>
    </row>
    <row r="52" spans="1:17" x14ac:dyDescent="0.35">
      <c r="A52" t="s">
        <v>373</v>
      </c>
      <c r="B52" t="s">
        <v>782</v>
      </c>
      <c r="C52" t="s">
        <v>374</v>
      </c>
      <c r="D52" s="28">
        <v>88933</v>
      </c>
      <c r="E52" s="28">
        <v>194</v>
      </c>
      <c r="F52" s="28">
        <v>47298</v>
      </c>
      <c r="G52" s="28">
        <v>1050</v>
      </c>
      <c r="H52" s="28">
        <v>47263</v>
      </c>
      <c r="I52" s="28">
        <v>1052</v>
      </c>
      <c r="J52" s="28">
        <v>44555</v>
      </c>
      <c r="K52" s="28">
        <v>1090</v>
      </c>
      <c r="L52" s="28">
        <v>2708</v>
      </c>
      <c r="M52" s="28">
        <v>436</v>
      </c>
      <c r="N52" s="28">
        <v>35</v>
      </c>
      <c r="O52" s="28">
        <v>35</v>
      </c>
      <c r="P52" s="28">
        <v>41635</v>
      </c>
      <c r="Q52" s="28">
        <v>1043</v>
      </c>
    </row>
    <row r="53" spans="1:17" x14ac:dyDescent="0.35">
      <c r="A53" t="s">
        <v>375</v>
      </c>
      <c r="B53" t="s">
        <v>783</v>
      </c>
      <c r="C53" t="s">
        <v>376</v>
      </c>
      <c r="D53" s="28">
        <v>196661</v>
      </c>
      <c r="E53" s="28">
        <v>385</v>
      </c>
      <c r="F53" s="28">
        <v>128982</v>
      </c>
      <c r="G53" s="28">
        <v>1299</v>
      </c>
      <c r="H53" s="28">
        <v>128191</v>
      </c>
      <c r="I53" s="28">
        <v>1309</v>
      </c>
      <c r="J53" s="28">
        <v>124201</v>
      </c>
      <c r="K53" s="28">
        <v>1370</v>
      </c>
      <c r="L53" s="28">
        <v>3990</v>
      </c>
      <c r="M53" s="28">
        <v>511</v>
      </c>
      <c r="N53" s="28">
        <v>791</v>
      </c>
      <c r="O53" s="28">
        <v>223</v>
      </c>
      <c r="P53" s="28">
        <v>67679</v>
      </c>
      <c r="Q53" s="28">
        <v>1323</v>
      </c>
    </row>
    <row r="54" spans="1:17" x14ac:dyDescent="0.35">
      <c r="A54" t="s">
        <v>377</v>
      </c>
      <c r="B54" t="s">
        <v>784</v>
      </c>
      <c r="C54" t="s">
        <v>378</v>
      </c>
      <c r="D54" s="28">
        <v>129211</v>
      </c>
      <c r="E54" s="28">
        <v>308</v>
      </c>
      <c r="F54" s="28">
        <v>81094</v>
      </c>
      <c r="G54" s="28">
        <v>1204</v>
      </c>
      <c r="H54" s="28">
        <v>80936</v>
      </c>
      <c r="I54" s="28">
        <v>1195</v>
      </c>
      <c r="J54" s="28">
        <v>76251</v>
      </c>
      <c r="K54" s="28">
        <v>1208</v>
      </c>
      <c r="L54" s="28">
        <v>4685</v>
      </c>
      <c r="M54" s="28">
        <v>533</v>
      </c>
      <c r="N54" s="28">
        <v>158</v>
      </c>
      <c r="O54" s="28">
        <v>78</v>
      </c>
      <c r="P54" s="28">
        <v>48117</v>
      </c>
      <c r="Q54" s="28">
        <v>1140</v>
      </c>
    </row>
    <row r="55" spans="1:17" x14ac:dyDescent="0.35">
      <c r="A55" t="s">
        <v>379</v>
      </c>
      <c r="B55" t="s">
        <v>785</v>
      </c>
      <c r="C55" t="s">
        <v>380</v>
      </c>
      <c r="D55" s="28">
        <v>25333</v>
      </c>
      <c r="E55" s="28">
        <v>90</v>
      </c>
      <c r="F55" s="28">
        <v>14539</v>
      </c>
      <c r="G55" s="28">
        <v>369</v>
      </c>
      <c r="H55" s="28">
        <v>14528</v>
      </c>
      <c r="I55" s="28">
        <v>369</v>
      </c>
      <c r="J55" s="28">
        <v>13744</v>
      </c>
      <c r="K55" s="28">
        <v>394</v>
      </c>
      <c r="L55" s="28">
        <v>784</v>
      </c>
      <c r="M55" s="28">
        <v>171</v>
      </c>
      <c r="N55" s="28">
        <v>11</v>
      </c>
      <c r="O55" s="28">
        <v>14</v>
      </c>
      <c r="P55" s="28">
        <v>10794</v>
      </c>
      <c r="Q55" s="28">
        <v>369</v>
      </c>
    </row>
    <row r="56" spans="1:17" x14ac:dyDescent="0.35">
      <c r="A56" t="s">
        <v>381</v>
      </c>
      <c r="B56" t="s">
        <v>786</v>
      </c>
      <c r="C56" t="s">
        <v>382</v>
      </c>
      <c r="D56" s="28">
        <v>14822</v>
      </c>
      <c r="E56" s="28">
        <v>69</v>
      </c>
      <c r="F56" s="28">
        <v>8640</v>
      </c>
      <c r="G56" s="28">
        <v>276</v>
      </c>
      <c r="H56" s="28">
        <v>8588</v>
      </c>
      <c r="I56" s="28">
        <v>284</v>
      </c>
      <c r="J56" s="28">
        <v>8047</v>
      </c>
      <c r="K56" s="28">
        <v>330</v>
      </c>
      <c r="L56" s="28">
        <v>541</v>
      </c>
      <c r="M56" s="28">
        <v>134</v>
      </c>
      <c r="N56" s="28">
        <v>52</v>
      </c>
      <c r="O56" s="28">
        <v>51</v>
      </c>
      <c r="P56" s="28">
        <v>6182</v>
      </c>
      <c r="Q56" s="28">
        <v>274</v>
      </c>
    </row>
    <row r="57" spans="1:17" x14ac:dyDescent="0.35">
      <c r="A57" t="s">
        <v>383</v>
      </c>
      <c r="B57" t="s">
        <v>787</v>
      </c>
      <c r="C57" t="s">
        <v>384</v>
      </c>
      <c r="D57" s="28">
        <v>27062</v>
      </c>
      <c r="E57" s="28">
        <v>102</v>
      </c>
      <c r="F57" s="28">
        <v>15406</v>
      </c>
      <c r="G57" s="28">
        <v>401</v>
      </c>
      <c r="H57" s="28">
        <v>15406</v>
      </c>
      <c r="I57" s="28">
        <v>401</v>
      </c>
      <c r="J57" s="28">
        <v>14679</v>
      </c>
      <c r="K57" s="28">
        <v>435</v>
      </c>
      <c r="L57" s="28">
        <v>727</v>
      </c>
      <c r="M57" s="28">
        <v>157</v>
      </c>
      <c r="N57" s="28">
        <v>0</v>
      </c>
      <c r="O57" s="28">
        <v>28</v>
      </c>
      <c r="P57" s="28">
        <v>11656</v>
      </c>
      <c r="Q57" s="28">
        <v>416</v>
      </c>
    </row>
    <row r="58" spans="1:17" x14ac:dyDescent="0.35">
      <c r="A58" t="s">
        <v>385</v>
      </c>
      <c r="B58" t="s">
        <v>788</v>
      </c>
      <c r="C58" t="s">
        <v>386</v>
      </c>
      <c r="D58" s="28">
        <v>75257</v>
      </c>
      <c r="E58" s="28">
        <v>203</v>
      </c>
      <c r="F58" s="28">
        <v>44694</v>
      </c>
      <c r="G58" s="28">
        <v>705</v>
      </c>
      <c r="H58" s="28">
        <v>44679</v>
      </c>
      <c r="I58" s="28">
        <v>707</v>
      </c>
      <c r="J58" s="28">
        <v>42084</v>
      </c>
      <c r="K58" s="28">
        <v>715</v>
      </c>
      <c r="L58" s="28">
        <v>2595</v>
      </c>
      <c r="M58" s="28">
        <v>355</v>
      </c>
      <c r="N58" s="28">
        <v>15</v>
      </c>
      <c r="O58" s="28">
        <v>21</v>
      </c>
      <c r="P58" s="28">
        <v>30563</v>
      </c>
      <c r="Q58" s="28">
        <v>695</v>
      </c>
    </row>
    <row r="59" spans="1:17" x14ac:dyDescent="0.35">
      <c r="A59" t="s">
        <v>387</v>
      </c>
      <c r="B59" t="s">
        <v>789</v>
      </c>
      <c r="C59" t="s">
        <v>388</v>
      </c>
      <c r="D59" s="28">
        <v>1247838</v>
      </c>
      <c r="E59" s="28">
        <v>1098</v>
      </c>
      <c r="F59" s="28">
        <v>822477</v>
      </c>
      <c r="G59" s="28">
        <v>4024</v>
      </c>
      <c r="H59" s="28">
        <v>821529</v>
      </c>
      <c r="I59" s="28">
        <v>4006</v>
      </c>
      <c r="J59" s="28">
        <v>783717</v>
      </c>
      <c r="K59" s="28">
        <v>4300</v>
      </c>
      <c r="L59" s="28">
        <v>37812</v>
      </c>
      <c r="M59" s="28">
        <v>1617</v>
      </c>
      <c r="N59" s="28">
        <v>948</v>
      </c>
      <c r="O59" s="28">
        <v>256</v>
      </c>
      <c r="P59" s="28">
        <v>425361</v>
      </c>
      <c r="Q59" s="28">
        <v>4052</v>
      </c>
    </row>
    <row r="60" spans="1:17" x14ac:dyDescent="0.35">
      <c r="A60" t="s">
        <v>389</v>
      </c>
      <c r="B60" t="s">
        <v>790</v>
      </c>
      <c r="C60" t="s">
        <v>390</v>
      </c>
      <c r="D60" s="28">
        <v>63961</v>
      </c>
      <c r="E60" s="28">
        <v>212</v>
      </c>
      <c r="F60" s="28">
        <v>37793</v>
      </c>
      <c r="G60" s="28">
        <v>1007</v>
      </c>
      <c r="H60" s="28">
        <v>37774</v>
      </c>
      <c r="I60" s="28">
        <v>1011</v>
      </c>
      <c r="J60" s="28">
        <v>35477</v>
      </c>
      <c r="K60" s="28">
        <v>1105</v>
      </c>
      <c r="L60" s="28">
        <v>2297</v>
      </c>
      <c r="M60" s="28">
        <v>452</v>
      </c>
      <c r="N60" s="28">
        <v>19</v>
      </c>
      <c r="O60" s="28">
        <v>20</v>
      </c>
      <c r="P60" s="28">
        <v>26168</v>
      </c>
      <c r="Q60" s="28">
        <v>1035</v>
      </c>
    </row>
    <row r="61" spans="1:17" x14ac:dyDescent="0.35">
      <c r="A61" t="s">
        <v>391</v>
      </c>
      <c r="B61" t="s">
        <v>791</v>
      </c>
      <c r="C61" t="s">
        <v>392</v>
      </c>
      <c r="D61" s="28">
        <v>39428</v>
      </c>
      <c r="E61" s="28">
        <v>174</v>
      </c>
      <c r="F61" s="28">
        <v>23428</v>
      </c>
      <c r="G61" s="28">
        <v>627</v>
      </c>
      <c r="H61" s="28">
        <v>23428</v>
      </c>
      <c r="I61" s="28">
        <v>627</v>
      </c>
      <c r="J61" s="28">
        <v>22194</v>
      </c>
      <c r="K61" s="28">
        <v>639</v>
      </c>
      <c r="L61" s="28">
        <v>1234</v>
      </c>
      <c r="M61" s="28">
        <v>282</v>
      </c>
      <c r="N61" s="28">
        <v>0</v>
      </c>
      <c r="O61" s="28">
        <v>28</v>
      </c>
      <c r="P61" s="28">
        <v>16000</v>
      </c>
      <c r="Q61" s="28">
        <v>620</v>
      </c>
    </row>
    <row r="62" spans="1:17" x14ac:dyDescent="0.35">
      <c r="A62" t="s">
        <v>393</v>
      </c>
      <c r="B62" t="s">
        <v>792</v>
      </c>
      <c r="C62" t="s">
        <v>394</v>
      </c>
      <c r="D62" s="28">
        <v>89666</v>
      </c>
      <c r="E62" s="28">
        <v>165</v>
      </c>
      <c r="F62" s="28">
        <v>52190</v>
      </c>
      <c r="G62" s="28">
        <v>1091</v>
      </c>
      <c r="H62" s="28">
        <v>52166</v>
      </c>
      <c r="I62" s="28">
        <v>1091</v>
      </c>
      <c r="J62" s="28">
        <v>49388</v>
      </c>
      <c r="K62" s="28">
        <v>1001</v>
      </c>
      <c r="L62" s="28">
        <v>2778</v>
      </c>
      <c r="M62" s="28">
        <v>448</v>
      </c>
      <c r="N62" s="28">
        <v>24</v>
      </c>
      <c r="O62" s="28">
        <v>36</v>
      </c>
      <c r="P62" s="28">
        <v>37476</v>
      </c>
      <c r="Q62" s="28">
        <v>1090</v>
      </c>
    </row>
    <row r="63" spans="1:17" x14ac:dyDescent="0.35">
      <c r="A63" t="s">
        <v>395</v>
      </c>
      <c r="B63" t="s">
        <v>793</v>
      </c>
      <c r="C63" t="s">
        <v>396</v>
      </c>
      <c r="D63" s="28">
        <v>154561</v>
      </c>
      <c r="E63" s="28">
        <v>301</v>
      </c>
      <c r="F63" s="28">
        <v>90686</v>
      </c>
      <c r="G63" s="28">
        <v>1469</v>
      </c>
      <c r="H63" s="28">
        <v>90622</v>
      </c>
      <c r="I63" s="28">
        <v>1464</v>
      </c>
      <c r="J63" s="28">
        <v>86003</v>
      </c>
      <c r="K63" s="28">
        <v>1548</v>
      </c>
      <c r="L63" s="28">
        <v>4619</v>
      </c>
      <c r="M63" s="28">
        <v>650</v>
      </c>
      <c r="N63" s="28">
        <v>64</v>
      </c>
      <c r="O63" s="28">
        <v>46</v>
      </c>
      <c r="P63" s="28">
        <v>63875</v>
      </c>
      <c r="Q63" s="28">
        <v>1443</v>
      </c>
    </row>
    <row r="64" spans="1:17" x14ac:dyDescent="0.35">
      <c r="A64" t="s">
        <v>397</v>
      </c>
      <c r="B64" t="s">
        <v>794</v>
      </c>
      <c r="C64" t="s">
        <v>398</v>
      </c>
      <c r="D64" s="28">
        <v>55492</v>
      </c>
      <c r="E64" s="28">
        <v>119</v>
      </c>
      <c r="F64" s="28">
        <v>33496</v>
      </c>
      <c r="G64" s="28">
        <v>782</v>
      </c>
      <c r="H64" s="28">
        <v>33412</v>
      </c>
      <c r="I64" s="28">
        <v>779</v>
      </c>
      <c r="J64" s="28">
        <v>32155</v>
      </c>
      <c r="K64" s="28">
        <v>826</v>
      </c>
      <c r="L64" s="28">
        <v>1257</v>
      </c>
      <c r="M64" s="28">
        <v>312</v>
      </c>
      <c r="N64" s="28">
        <v>84</v>
      </c>
      <c r="O64" s="28">
        <v>61</v>
      </c>
      <c r="P64" s="28">
        <v>21996</v>
      </c>
      <c r="Q64" s="28">
        <v>787</v>
      </c>
    </row>
    <row r="65" spans="1:17" x14ac:dyDescent="0.35">
      <c r="A65" t="s">
        <v>399</v>
      </c>
      <c r="B65" t="s">
        <v>795</v>
      </c>
      <c r="C65" t="s">
        <v>400</v>
      </c>
      <c r="D65" s="28">
        <v>51012</v>
      </c>
      <c r="E65" s="28">
        <v>143</v>
      </c>
      <c r="F65" s="28">
        <v>30028</v>
      </c>
      <c r="G65" s="28">
        <v>564</v>
      </c>
      <c r="H65" s="28">
        <v>29998</v>
      </c>
      <c r="I65" s="28">
        <v>565</v>
      </c>
      <c r="J65" s="28">
        <v>28381</v>
      </c>
      <c r="K65" s="28">
        <v>683</v>
      </c>
      <c r="L65" s="28">
        <v>1617</v>
      </c>
      <c r="M65" s="28">
        <v>340</v>
      </c>
      <c r="N65" s="28">
        <v>30</v>
      </c>
      <c r="O65" s="28">
        <v>38</v>
      </c>
      <c r="P65" s="28">
        <v>20984</v>
      </c>
      <c r="Q65" s="28">
        <v>572</v>
      </c>
    </row>
    <row r="66" spans="1:17" x14ac:dyDescent="0.35">
      <c r="A66" t="s">
        <v>401</v>
      </c>
      <c r="B66" t="s">
        <v>796</v>
      </c>
      <c r="C66" t="s">
        <v>402</v>
      </c>
      <c r="D66" s="28">
        <v>73968</v>
      </c>
      <c r="E66" s="28">
        <v>237</v>
      </c>
      <c r="F66" s="28">
        <v>45495</v>
      </c>
      <c r="G66" s="28">
        <v>905</v>
      </c>
      <c r="H66" s="28">
        <v>45474</v>
      </c>
      <c r="I66" s="28">
        <v>906</v>
      </c>
      <c r="J66" s="28">
        <v>43905</v>
      </c>
      <c r="K66" s="28">
        <v>924</v>
      </c>
      <c r="L66" s="28">
        <v>1569</v>
      </c>
      <c r="M66" s="28">
        <v>256</v>
      </c>
      <c r="N66" s="28">
        <v>21</v>
      </c>
      <c r="O66" s="28">
        <v>26</v>
      </c>
      <c r="P66" s="28">
        <v>28473</v>
      </c>
      <c r="Q66" s="28">
        <v>921</v>
      </c>
    </row>
    <row r="67" spans="1:17" x14ac:dyDescent="0.35">
      <c r="A67" t="s">
        <v>403</v>
      </c>
      <c r="B67" t="s">
        <v>797</v>
      </c>
      <c r="C67" t="s">
        <v>404</v>
      </c>
      <c r="D67" s="28">
        <v>808151</v>
      </c>
      <c r="E67" s="28">
        <v>827</v>
      </c>
      <c r="F67" s="28">
        <v>528382</v>
      </c>
      <c r="G67" s="28">
        <v>2857</v>
      </c>
      <c r="H67" s="28">
        <v>528070</v>
      </c>
      <c r="I67" s="28">
        <v>2860</v>
      </c>
      <c r="J67" s="28">
        <v>496310</v>
      </c>
      <c r="K67" s="28">
        <v>3323</v>
      </c>
      <c r="L67" s="28">
        <v>31760</v>
      </c>
      <c r="M67" s="28">
        <v>1731</v>
      </c>
      <c r="N67" s="28">
        <v>312</v>
      </c>
      <c r="O67" s="28">
        <v>187</v>
      </c>
      <c r="P67" s="28">
        <v>279769</v>
      </c>
      <c r="Q67" s="28">
        <v>3072</v>
      </c>
    </row>
    <row r="68" spans="1:17" x14ac:dyDescent="0.35">
      <c r="A68" t="s">
        <v>405</v>
      </c>
      <c r="B68" t="s">
        <v>798</v>
      </c>
      <c r="C68" t="s">
        <v>406</v>
      </c>
      <c r="D68" s="28">
        <v>33375</v>
      </c>
      <c r="E68" s="28">
        <v>122</v>
      </c>
      <c r="F68" s="28">
        <v>18865</v>
      </c>
      <c r="G68" s="28">
        <v>511</v>
      </c>
      <c r="H68" s="28">
        <v>18831</v>
      </c>
      <c r="I68" s="28">
        <v>504</v>
      </c>
      <c r="J68" s="28">
        <v>18115</v>
      </c>
      <c r="K68" s="28">
        <v>575</v>
      </c>
      <c r="L68" s="28">
        <v>716</v>
      </c>
      <c r="M68" s="28">
        <v>222</v>
      </c>
      <c r="N68" s="28">
        <v>34</v>
      </c>
      <c r="O68" s="28">
        <v>33</v>
      </c>
      <c r="P68" s="28">
        <v>14510</v>
      </c>
      <c r="Q68" s="28">
        <v>483</v>
      </c>
    </row>
    <row r="69" spans="1:17" x14ac:dyDescent="0.35">
      <c r="A69" t="s">
        <v>407</v>
      </c>
      <c r="B69" t="s">
        <v>799</v>
      </c>
      <c r="C69" t="s">
        <v>408</v>
      </c>
      <c r="D69" s="28">
        <v>19576</v>
      </c>
      <c r="E69" s="28">
        <v>105</v>
      </c>
      <c r="F69" s="28">
        <v>10816</v>
      </c>
      <c r="G69" s="28">
        <v>356</v>
      </c>
      <c r="H69" s="28">
        <v>10814</v>
      </c>
      <c r="I69" s="28">
        <v>356</v>
      </c>
      <c r="J69" s="28">
        <v>10497</v>
      </c>
      <c r="K69" s="28">
        <v>363</v>
      </c>
      <c r="L69" s="28">
        <v>317</v>
      </c>
      <c r="M69" s="28">
        <v>106</v>
      </c>
      <c r="N69" s="28">
        <v>2</v>
      </c>
      <c r="O69" s="28">
        <v>5</v>
      </c>
      <c r="P69" s="28">
        <v>8760</v>
      </c>
      <c r="Q69" s="28">
        <v>368</v>
      </c>
    </row>
    <row r="70" spans="1:17" x14ac:dyDescent="0.35">
      <c r="A70" t="s">
        <v>800</v>
      </c>
      <c r="B70" t="s">
        <v>801</v>
      </c>
      <c r="C70" t="s">
        <v>802</v>
      </c>
      <c r="D70" s="28">
        <v>4589</v>
      </c>
      <c r="E70" s="28">
        <v>167</v>
      </c>
      <c r="F70" s="28">
        <v>2567</v>
      </c>
      <c r="G70" s="28">
        <v>133</v>
      </c>
      <c r="H70" s="28">
        <v>2567</v>
      </c>
      <c r="I70" s="28">
        <v>133</v>
      </c>
      <c r="J70" s="28">
        <v>2351</v>
      </c>
      <c r="K70" s="28">
        <v>138</v>
      </c>
      <c r="L70" s="28">
        <v>216</v>
      </c>
      <c r="M70" s="28">
        <v>55</v>
      </c>
      <c r="N70" s="28">
        <v>0</v>
      </c>
      <c r="O70" s="28">
        <v>19</v>
      </c>
      <c r="P70" s="28">
        <v>2022</v>
      </c>
      <c r="Q70" s="28">
        <v>159</v>
      </c>
    </row>
    <row r="71" spans="1:17" x14ac:dyDescent="0.35">
      <c r="A71" t="s">
        <v>803</v>
      </c>
      <c r="B71" t="s">
        <v>804</v>
      </c>
      <c r="C71" t="s">
        <v>805</v>
      </c>
      <c r="D71" s="28">
        <v>108</v>
      </c>
      <c r="E71" s="28">
        <v>44</v>
      </c>
      <c r="F71" s="28">
        <v>52</v>
      </c>
      <c r="G71" s="28">
        <v>30</v>
      </c>
      <c r="H71" s="28">
        <v>52</v>
      </c>
      <c r="I71" s="28">
        <v>30</v>
      </c>
      <c r="J71" s="28">
        <v>35</v>
      </c>
      <c r="K71" s="28">
        <v>19</v>
      </c>
      <c r="L71" s="28">
        <v>17</v>
      </c>
      <c r="M71" s="28">
        <v>17</v>
      </c>
      <c r="N71" s="28">
        <v>0</v>
      </c>
      <c r="O71" s="28">
        <v>13</v>
      </c>
      <c r="P71" s="28">
        <v>56</v>
      </c>
      <c r="Q71" s="28">
        <v>27</v>
      </c>
    </row>
    <row r="72" spans="1:17" x14ac:dyDescent="0.35">
      <c r="A72" t="s">
        <v>806</v>
      </c>
      <c r="B72" t="s">
        <v>807</v>
      </c>
      <c r="C72" t="s">
        <v>808</v>
      </c>
      <c r="D72" s="28">
        <v>0</v>
      </c>
      <c r="E72" s="28">
        <v>13</v>
      </c>
      <c r="F72" s="28">
        <v>0</v>
      </c>
      <c r="G72" s="28">
        <v>13</v>
      </c>
      <c r="H72" s="28">
        <v>0</v>
      </c>
      <c r="I72" s="28">
        <v>13</v>
      </c>
      <c r="J72" s="28">
        <v>0</v>
      </c>
      <c r="K72" s="28">
        <v>13</v>
      </c>
      <c r="L72" s="28">
        <v>0</v>
      </c>
      <c r="M72" s="28">
        <v>13</v>
      </c>
      <c r="N72" s="28">
        <v>0</v>
      </c>
      <c r="O72" s="28">
        <v>13</v>
      </c>
      <c r="P72" s="28">
        <v>0</v>
      </c>
      <c r="Q72" s="28">
        <v>13</v>
      </c>
    </row>
    <row r="73" spans="1:17" x14ac:dyDescent="0.35">
      <c r="A73" t="s">
        <v>809</v>
      </c>
      <c r="B73" t="s">
        <v>810</v>
      </c>
      <c r="C73" t="s">
        <v>811</v>
      </c>
      <c r="D73" s="28">
        <v>1287</v>
      </c>
      <c r="E73" s="28">
        <v>159</v>
      </c>
      <c r="F73" s="28">
        <v>729</v>
      </c>
      <c r="G73" s="28">
        <v>147</v>
      </c>
      <c r="H73" s="28">
        <v>729</v>
      </c>
      <c r="I73" s="28">
        <v>147</v>
      </c>
      <c r="J73" s="28">
        <v>649</v>
      </c>
      <c r="K73" s="28">
        <v>152</v>
      </c>
      <c r="L73" s="28">
        <v>80</v>
      </c>
      <c r="M73" s="28">
        <v>46</v>
      </c>
      <c r="N73" s="28">
        <v>0</v>
      </c>
      <c r="O73" s="28">
        <v>13</v>
      </c>
      <c r="P73" s="28">
        <v>558</v>
      </c>
      <c r="Q73" s="28">
        <v>108</v>
      </c>
    </row>
    <row r="74" spans="1:17" x14ac:dyDescent="0.35">
      <c r="A74" t="s">
        <v>812</v>
      </c>
      <c r="B74" t="s">
        <v>813</v>
      </c>
      <c r="C74" t="s">
        <v>814</v>
      </c>
      <c r="D74" s="28">
        <v>0</v>
      </c>
      <c r="E74" s="28">
        <v>13</v>
      </c>
      <c r="F74" s="28">
        <v>0</v>
      </c>
      <c r="G74" s="28">
        <v>13</v>
      </c>
      <c r="H74" s="28">
        <v>0</v>
      </c>
      <c r="I74" s="28">
        <v>13</v>
      </c>
      <c r="J74" s="28">
        <v>0</v>
      </c>
      <c r="K74" s="28">
        <v>13</v>
      </c>
      <c r="L74" s="28">
        <v>0</v>
      </c>
      <c r="M74" s="28">
        <v>13</v>
      </c>
      <c r="N74" s="28">
        <v>0</v>
      </c>
      <c r="O74" s="28">
        <v>13</v>
      </c>
      <c r="P74" s="28">
        <v>0</v>
      </c>
      <c r="Q74" s="28">
        <v>13</v>
      </c>
    </row>
    <row r="75" spans="1:17" x14ac:dyDescent="0.35">
      <c r="A75" t="s">
        <v>815</v>
      </c>
      <c r="B75" t="s">
        <v>816</v>
      </c>
      <c r="C75" t="s">
        <v>817</v>
      </c>
      <c r="D75" s="28">
        <v>0</v>
      </c>
      <c r="E75" s="28">
        <v>13</v>
      </c>
      <c r="F75" s="28">
        <v>0</v>
      </c>
      <c r="G75" s="28">
        <v>13</v>
      </c>
      <c r="H75" s="28">
        <v>0</v>
      </c>
      <c r="I75" s="28">
        <v>13</v>
      </c>
      <c r="J75" s="28">
        <v>0</v>
      </c>
      <c r="K75" s="28">
        <v>13</v>
      </c>
      <c r="L75" s="28">
        <v>0</v>
      </c>
      <c r="M75" s="28">
        <v>13</v>
      </c>
      <c r="N75" s="28">
        <v>0</v>
      </c>
      <c r="O75" s="28">
        <v>13</v>
      </c>
      <c r="P75" s="28">
        <v>0</v>
      </c>
      <c r="Q75" s="28">
        <v>13</v>
      </c>
    </row>
    <row r="76" spans="1:17" x14ac:dyDescent="0.35">
      <c r="A76" t="s">
        <v>818</v>
      </c>
      <c r="B76" t="s">
        <v>819</v>
      </c>
      <c r="C76" t="s">
        <v>820</v>
      </c>
      <c r="D76" s="28">
        <v>36485</v>
      </c>
      <c r="E76" s="28">
        <v>420</v>
      </c>
      <c r="F76" s="28">
        <v>21456</v>
      </c>
      <c r="G76" s="28">
        <v>691</v>
      </c>
      <c r="H76" s="28">
        <v>21357</v>
      </c>
      <c r="I76" s="28">
        <v>690</v>
      </c>
      <c r="J76" s="28">
        <v>20533</v>
      </c>
      <c r="K76" s="28">
        <v>678</v>
      </c>
      <c r="L76" s="28">
        <v>824</v>
      </c>
      <c r="M76" s="28">
        <v>171</v>
      </c>
      <c r="N76" s="28">
        <v>99</v>
      </c>
      <c r="O76" s="28">
        <v>54</v>
      </c>
      <c r="P76" s="28">
        <v>15029</v>
      </c>
      <c r="Q76" s="28">
        <v>589</v>
      </c>
    </row>
    <row r="77" spans="1:17" x14ac:dyDescent="0.35">
      <c r="A77" t="s">
        <v>821</v>
      </c>
      <c r="B77" t="s">
        <v>822</v>
      </c>
      <c r="C77" t="s">
        <v>823</v>
      </c>
      <c r="D77" s="28">
        <v>15430</v>
      </c>
      <c r="E77" s="28">
        <v>451</v>
      </c>
      <c r="F77" s="28">
        <v>9707</v>
      </c>
      <c r="G77" s="28">
        <v>471</v>
      </c>
      <c r="H77" s="28">
        <v>9662</v>
      </c>
      <c r="I77" s="28">
        <v>468</v>
      </c>
      <c r="J77" s="28">
        <v>9174</v>
      </c>
      <c r="K77" s="28">
        <v>426</v>
      </c>
      <c r="L77" s="28">
        <v>488</v>
      </c>
      <c r="M77" s="28">
        <v>167</v>
      </c>
      <c r="N77" s="28">
        <v>45</v>
      </c>
      <c r="O77" s="28">
        <v>34</v>
      </c>
      <c r="P77" s="28">
        <v>5723</v>
      </c>
      <c r="Q77" s="28">
        <v>502</v>
      </c>
    </row>
    <row r="78" spans="1:17" x14ac:dyDescent="0.35">
      <c r="A78" t="s">
        <v>824</v>
      </c>
      <c r="B78" t="s">
        <v>825</v>
      </c>
      <c r="C78" t="s">
        <v>826</v>
      </c>
      <c r="D78" s="28">
        <v>362</v>
      </c>
      <c r="E78" s="28">
        <v>93</v>
      </c>
      <c r="F78" s="28">
        <v>219</v>
      </c>
      <c r="G78" s="28">
        <v>68</v>
      </c>
      <c r="H78" s="28">
        <v>219</v>
      </c>
      <c r="I78" s="28">
        <v>68</v>
      </c>
      <c r="J78" s="28">
        <v>219</v>
      </c>
      <c r="K78" s="28">
        <v>68</v>
      </c>
      <c r="L78" s="28">
        <v>0</v>
      </c>
      <c r="M78" s="28">
        <v>13</v>
      </c>
      <c r="N78" s="28">
        <v>0</v>
      </c>
      <c r="O78" s="28">
        <v>13</v>
      </c>
      <c r="P78" s="28">
        <v>143</v>
      </c>
      <c r="Q78" s="28">
        <v>73</v>
      </c>
    </row>
    <row r="79" spans="1:17" x14ac:dyDescent="0.35">
      <c r="A79" t="s">
        <v>827</v>
      </c>
      <c r="B79" t="s">
        <v>828</v>
      </c>
      <c r="C79" t="s">
        <v>829</v>
      </c>
      <c r="D79" s="28">
        <v>2811</v>
      </c>
      <c r="E79" s="28">
        <v>136</v>
      </c>
      <c r="F79" s="28">
        <v>1331</v>
      </c>
      <c r="G79" s="28">
        <v>301</v>
      </c>
      <c r="H79" s="28">
        <v>1331</v>
      </c>
      <c r="I79" s="28">
        <v>301</v>
      </c>
      <c r="J79" s="28">
        <v>1190</v>
      </c>
      <c r="K79" s="28">
        <v>282</v>
      </c>
      <c r="L79" s="28">
        <v>141</v>
      </c>
      <c r="M79" s="28">
        <v>127</v>
      </c>
      <c r="N79" s="28">
        <v>0</v>
      </c>
      <c r="O79" s="28">
        <v>13</v>
      </c>
      <c r="P79" s="28">
        <v>1480</v>
      </c>
      <c r="Q79" s="28">
        <v>266</v>
      </c>
    </row>
    <row r="80" spans="1:17" x14ac:dyDescent="0.35">
      <c r="A80" t="s">
        <v>830</v>
      </c>
      <c r="B80" t="s">
        <v>831</v>
      </c>
      <c r="C80" t="s">
        <v>832</v>
      </c>
      <c r="D80" s="28">
        <v>16</v>
      </c>
      <c r="E80" s="28">
        <v>17</v>
      </c>
      <c r="F80" s="28">
        <v>5</v>
      </c>
      <c r="G80" s="28">
        <v>6</v>
      </c>
      <c r="H80" s="28">
        <v>5</v>
      </c>
      <c r="I80" s="28">
        <v>6</v>
      </c>
      <c r="J80" s="28">
        <v>5</v>
      </c>
      <c r="K80" s="28">
        <v>6</v>
      </c>
      <c r="L80" s="28">
        <v>0</v>
      </c>
      <c r="M80" s="28">
        <v>13</v>
      </c>
      <c r="N80" s="28">
        <v>0</v>
      </c>
      <c r="O80" s="28">
        <v>13</v>
      </c>
      <c r="P80" s="28">
        <v>11</v>
      </c>
      <c r="Q80" s="28">
        <v>12</v>
      </c>
    </row>
    <row r="81" spans="1:17" x14ac:dyDescent="0.35">
      <c r="A81" t="s">
        <v>833</v>
      </c>
      <c r="B81" t="s">
        <v>834</v>
      </c>
      <c r="C81" t="s">
        <v>835</v>
      </c>
      <c r="D81" s="28">
        <v>261</v>
      </c>
      <c r="E81" s="28">
        <v>39</v>
      </c>
      <c r="F81" s="28">
        <v>93</v>
      </c>
      <c r="G81" s="28">
        <v>28</v>
      </c>
      <c r="H81" s="28">
        <v>93</v>
      </c>
      <c r="I81" s="28">
        <v>28</v>
      </c>
      <c r="J81" s="28">
        <v>93</v>
      </c>
      <c r="K81" s="28">
        <v>28</v>
      </c>
      <c r="L81" s="28">
        <v>0</v>
      </c>
      <c r="M81" s="28">
        <v>13</v>
      </c>
      <c r="N81" s="28">
        <v>0</v>
      </c>
      <c r="O81" s="28">
        <v>13</v>
      </c>
      <c r="P81" s="28">
        <v>168</v>
      </c>
      <c r="Q81" s="28">
        <v>30</v>
      </c>
    </row>
    <row r="82" spans="1:17" x14ac:dyDescent="0.35">
      <c r="A82" t="s">
        <v>836</v>
      </c>
      <c r="B82" t="s">
        <v>837</v>
      </c>
      <c r="C82" t="s">
        <v>838</v>
      </c>
      <c r="D82" s="28">
        <v>0</v>
      </c>
      <c r="E82" s="28">
        <v>13</v>
      </c>
      <c r="F82" s="28">
        <v>0</v>
      </c>
      <c r="G82" s="28">
        <v>13</v>
      </c>
      <c r="H82" s="28">
        <v>0</v>
      </c>
      <c r="I82" s="28">
        <v>13</v>
      </c>
      <c r="J82" s="28">
        <v>0</v>
      </c>
      <c r="K82" s="28">
        <v>13</v>
      </c>
      <c r="L82" s="28">
        <v>0</v>
      </c>
      <c r="M82" s="28">
        <v>13</v>
      </c>
      <c r="N82" s="28">
        <v>0</v>
      </c>
      <c r="O82" s="28">
        <v>13</v>
      </c>
      <c r="P82" s="28">
        <v>0</v>
      </c>
      <c r="Q82" s="28">
        <v>13</v>
      </c>
    </row>
    <row r="83" spans="1:17" x14ac:dyDescent="0.35">
      <c r="A83" t="s">
        <v>839</v>
      </c>
      <c r="B83" t="s">
        <v>840</v>
      </c>
      <c r="C83" t="s">
        <v>841</v>
      </c>
      <c r="D83" s="28">
        <v>532</v>
      </c>
      <c r="E83" s="28">
        <v>90</v>
      </c>
      <c r="F83" s="28">
        <v>293</v>
      </c>
      <c r="G83" s="28">
        <v>66</v>
      </c>
      <c r="H83" s="28">
        <v>293</v>
      </c>
      <c r="I83" s="28">
        <v>66</v>
      </c>
      <c r="J83" s="28">
        <v>247</v>
      </c>
      <c r="K83" s="28">
        <v>67</v>
      </c>
      <c r="L83" s="28">
        <v>46</v>
      </c>
      <c r="M83" s="28">
        <v>40</v>
      </c>
      <c r="N83" s="28">
        <v>0</v>
      </c>
      <c r="O83" s="28">
        <v>13</v>
      </c>
      <c r="P83" s="28">
        <v>239</v>
      </c>
      <c r="Q83" s="28">
        <v>61</v>
      </c>
    </row>
    <row r="84" spans="1:17" x14ac:dyDescent="0.35">
      <c r="A84" t="s">
        <v>842</v>
      </c>
      <c r="B84" t="s">
        <v>843</v>
      </c>
      <c r="C84" t="s">
        <v>844</v>
      </c>
      <c r="D84" s="28">
        <v>792</v>
      </c>
      <c r="E84" s="28">
        <v>145</v>
      </c>
      <c r="F84" s="28">
        <v>532</v>
      </c>
      <c r="G84" s="28">
        <v>135</v>
      </c>
      <c r="H84" s="28">
        <v>532</v>
      </c>
      <c r="I84" s="28">
        <v>135</v>
      </c>
      <c r="J84" s="28">
        <v>489</v>
      </c>
      <c r="K84" s="28">
        <v>109</v>
      </c>
      <c r="L84" s="28">
        <v>43</v>
      </c>
      <c r="M84" s="28">
        <v>40</v>
      </c>
      <c r="N84" s="28">
        <v>0</v>
      </c>
      <c r="O84" s="28">
        <v>13</v>
      </c>
      <c r="P84" s="28">
        <v>260</v>
      </c>
      <c r="Q84" s="28">
        <v>52</v>
      </c>
    </row>
    <row r="85" spans="1:17" x14ac:dyDescent="0.35">
      <c r="A85" t="s">
        <v>845</v>
      </c>
      <c r="B85" t="s">
        <v>846</v>
      </c>
      <c r="C85" t="s">
        <v>847</v>
      </c>
      <c r="D85" s="28">
        <v>1835</v>
      </c>
      <c r="E85" s="28">
        <v>270</v>
      </c>
      <c r="F85" s="28">
        <v>1121</v>
      </c>
      <c r="G85" s="28">
        <v>207</v>
      </c>
      <c r="H85" s="28">
        <v>1121</v>
      </c>
      <c r="I85" s="28">
        <v>207</v>
      </c>
      <c r="J85" s="28">
        <v>1103</v>
      </c>
      <c r="K85" s="28">
        <v>205</v>
      </c>
      <c r="L85" s="28">
        <v>18</v>
      </c>
      <c r="M85" s="28">
        <v>15</v>
      </c>
      <c r="N85" s="28">
        <v>0</v>
      </c>
      <c r="O85" s="28">
        <v>13</v>
      </c>
      <c r="P85" s="28">
        <v>714</v>
      </c>
      <c r="Q85" s="28">
        <v>125</v>
      </c>
    </row>
    <row r="86" spans="1:17" x14ac:dyDescent="0.35">
      <c r="A86" t="s">
        <v>848</v>
      </c>
      <c r="B86" t="s">
        <v>849</v>
      </c>
      <c r="C86" t="s">
        <v>850</v>
      </c>
      <c r="D86" s="28">
        <v>602</v>
      </c>
      <c r="E86" s="28">
        <v>265</v>
      </c>
      <c r="F86" s="28">
        <v>259</v>
      </c>
      <c r="G86" s="28">
        <v>156</v>
      </c>
      <c r="H86" s="28">
        <v>259</v>
      </c>
      <c r="I86" s="28">
        <v>156</v>
      </c>
      <c r="J86" s="28">
        <v>223</v>
      </c>
      <c r="K86" s="28">
        <v>139</v>
      </c>
      <c r="L86" s="28">
        <v>36</v>
      </c>
      <c r="M86" s="28">
        <v>50</v>
      </c>
      <c r="N86" s="28">
        <v>0</v>
      </c>
      <c r="O86" s="28">
        <v>13</v>
      </c>
      <c r="P86" s="28">
        <v>343</v>
      </c>
      <c r="Q86" s="28">
        <v>150</v>
      </c>
    </row>
    <row r="87" spans="1:17" x14ac:dyDescent="0.35">
      <c r="A87" t="s">
        <v>851</v>
      </c>
      <c r="B87" t="s">
        <v>852</v>
      </c>
      <c r="C87" t="s">
        <v>853</v>
      </c>
      <c r="D87" s="28">
        <v>264</v>
      </c>
      <c r="E87" s="28">
        <v>117</v>
      </c>
      <c r="F87" s="28">
        <v>135</v>
      </c>
      <c r="G87" s="28">
        <v>75</v>
      </c>
      <c r="H87" s="28">
        <v>135</v>
      </c>
      <c r="I87" s="28">
        <v>75</v>
      </c>
      <c r="J87" s="28">
        <v>135</v>
      </c>
      <c r="K87" s="28">
        <v>75</v>
      </c>
      <c r="L87" s="28">
        <v>0</v>
      </c>
      <c r="M87" s="28">
        <v>13</v>
      </c>
      <c r="N87" s="28">
        <v>0</v>
      </c>
      <c r="O87" s="28">
        <v>13</v>
      </c>
      <c r="P87" s="28">
        <v>129</v>
      </c>
      <c r="Q87" s="28">
        <v>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1917A-BE53-438A-BE1D-DCADB5D8344F}">
  <dimension ref="A1:G50"/>
  <sheetViews>
    <sheetView topLeftCell="A19" zoomScale="80" zoomScaleNormal="80" workbookViewId="0">
      <selection activeCell="B5" sqref="B5"/>
    </sheetView>
  </sheetViews>
  <sheetFormatPr defaultRowHeight="14.5" x14ac:dyDescent="0.35"/>
  <cols>
    <col min="1" max="1" width="67.26953125" customWidth="1"/>
    <col min="2" max="7" width="14.7265625" customWidth="1"/>
  </cols>
  <sheetData>
    <row r="1" spans="1:7" x14ac:dyDescent="0.35">
      <c r="A1" s="30" t="s">
        <v>854</v>
      </c>
    </row>
    <row r="2" spans="1:7" x14ac:dyDescent="0.35">
      <c r="A2" s="30" t="s">
        <v>855</v>
      </c>
      <c r="B2" s="29">
        <v>8</v>
      </c>
      <c r="C2" s="29"/>
      <c r="D2" s="29">
        <v>10</v>
      </c>
      <c r="E2" s="29"/>
      <c r="F2" s="29">
        <v>6</v>
      </c>
    </row>
    <row r="3" spans="1:7" x14ac:dyDescent="0.35">
      <c r="B3" s="99" t="s">
        <v>694</v>
      </c>
      <c r="C3" s="100"/>
      <c r="D3" s="99" t="s">
        <v>695</v>
      </c>
      <c r="E3" s="100"/>
      <c r="F3" s="99" t="s">
        <v>856</v>
      </c>
      <c r="G3" s="100"/>
    </row>
    <row r="4" spans="1:7" x14ac:dyDescent="0.35">
      <c r="B4" s="31" t="s">
        <v>697</v>
      </c>
      <c r="C4" s="31" t="s">
        <v>698</v>
      </c>
      <c r="D4" s="31" t="s">
        <v>697</v>
      </c>
      <c r="E4" s="31" t="s">
        <v>698</v>
      </c>
      <c r="F4" s="31" t="s">
        <v>857</v>
      </c>
      <c r="G4" s="31" t="s">
        <v>698</v>
      </c>
    </row>
    <row r="5" spans="1:7" x14ac:dyDescent="0.35">
      <c r="A5" t="s">
        <v>802</v>
      </c>
      <c r="B5" s="4">
        <f>VLOOKUP($A5,'Reservation Data'!$C$7:$Q$87,8,FALSE)</f>
        <v>2351</v>
      </c>
      <c r="C5" s="53">
        <f>TRUNC(B5/B6,6)</f>
        <v>7.1862999999999996E-2</v>
      </c>
      <c r="D5" s="4">
        <f>VLOOKUP($A5,'Reservation Data'!$C$7:$Q$87,10,FALSE)</f>
        <v>216</v>
      </c>
      <c r="E5" s="53">
        <f>TRUNC(D5/D6,6)</f>
        <v>0.1202</v>
      </c>
      <c r="F5" s="4">
        <f>VLOOKUP($A5,'Reservation Data'!$C$7:$Q$87,6,FALSE)</f>
        <v>2567</v>
      </c>
      <c r="G5" s="53">
        <f>TRUNC(F5/F6,6)</f>
        <v>7.4379000000000001E-2</v>
      </c>
    </row>
    <row r="6" spans="1:7" x14ac:dyDescent="0.35">
      <c r="A6" t="s">
        <v>294</v>
      </c>
      <c r="B6" s="4">
        <f>VLOOKUP($A6,'Reservation Data'!$C$7:$Q$87,8,FALSE)</f>
        <v>32715</v>
      </c>
      <c r="D6" s="4">
        <f>VLOOKUP($A6,'Reservation Data'!$C$7:$Q$87,10,FALSE)</f>
        <v>1797</v>
      </c>
      <c r="F6" s="4">
        <f>VLOOKUP($A6,'Reservation Data'!$C$7:$Q$87,6,FALSE)</f>
        <v>34512</v>
      </c>
    </row>
    <row r="8" spans="1:7" x14ac:dyDescent="0.35">
      <c r="A8" t="s">
        <v>805</v>
      </c>
      <c r="B8" s="4">
        <f>VLOOKUP($A8,'Reservation Data'!$C$7:$Q$87,8,FALSE)</f>
        <v>35</v>
      </c>
      <c r="C8" s="53">
        <f>TRUNC(B8/B9,6)</f>
        <v>1.0690000000000001E-3</v>
      </c>
      <c r="D8" s="4">
        <f>VLOOKUP($A8,'Reservation Data'!$C$7:$Q$87,10,FALSE)</f>
        <v>17</v>
      </c>
      <c r="E8" s="53">
        <f>TRUNC(D8/D9,6)</f>
        <v>9.4599999999999997E-3</v>
      </c>
      <c r="F8" s="4">
        <f>VLOOKUP($A8,'Reservation Data'!$C$7:$Q$87,6,FALSE)</f>
        <v>52</v>
      </c>
      <c r="G8" s="53">
        <f>TRUNC(F8/F9,6)</f>
        <v>1.506E-3</v>
      </c>
    </row>
    <row r="9" spans="1:7" x14ac:dyDescent="0.35">
      <c r="A9" t="s">
        <v>294</v>
      </c>
      <c r="B9" s="4">
        <f>VLOOKUP($A9,'Reservation Data'!$C$7:$Q$87,8,FALSE)</f>
        <v>32715</v>
      </c>
      <c r="D9" s="4">
        <f>VLOOKUP($A9,'Reservation Data'!$C$7:$Q$87,10,FALSE)</f>
        <v>1797</v>
      </c>
      <c r="F9" s="4">
        <f>VLOOKUP($A9,'Reservation Data'!$C$7:$Q$87,6,FALSE)</f>
        <v>34512</v>
      </c>
    </row>
    <row r="10" spans="1:7" x14ac:dyDescent="0.35">
      <c r="A10" t="s">
        <v>808</v>
      </c>
      <c r="B10" s="4">
        <f>VLOOKUP($A10,'Reservation Data'!$C$7:$Q$87,8,FALSE)</f>
        <v>0</v>
      </c>
      <c r="C10" s="53">
        <f>TRUNC(B10/B11,6)</f>
        <v>0</v>
      </c>
      <c r="D10" s="4">
        <f>VLOOKUP($A10,'Reservation Data'!$C$7:$Q$87,10,FALSE)</f>
        <v>0</v>
      </c>
      <c r="E10" s="53">
        <f>TRUNC(D10/D11,6)</f>
        <v>0</v>
      </c>
      <c r="F10" s="4">
        <f>VLOOKUP($A10,'Reservation Data'!$C$7:$Q$87,6,FALSE)</f>
        <v>0</v>
      </c>
      <c r="G10" s="53">
        <f>TRUNC(F10/F11,6)</f>
        <v>0</v>
      </c>
    </row>
    <row r="11" spans="1:7" x14ac:dyDescent="0.35">
      <c r="A11" t="s">
        <v>298</v>
      </c>
      <c r="B11" s="4">
        <f>VLOOKUP($A11,'Reservation Data'!$C$7:$Q$87,8,FALSE)</f>
        <v>54284</v>
      </c>
      <c r="D11" s="4">
        <f>VLOOKUP($A11,'Reservation Data'!$C$7:$Q$87,10,FALSE)</f>
        <v>3155</v>
      </c>
      <c r="F11" s="4">
        <f>VLOOKUP($A11,'Reservation Data'!$C$7:$Q$87,6,FALSE)</f>
        <v>57439</v>
      </c>
    </row>
    <row r="12" spans="1:7" x14ac:dyDescent="0.35">
      <c r="A12" t="s">
        <v>811</v>
      </c>
      <c r="B12" s="4">
        <f>VLOOKUP($A12,'Reservation Data'!$C$7:$Q$87,8,FALSE)</f>
        <v>649</v>
      </c>
      <c r="C12" s="53">
        <f>TRUNC(B12/B13,6)</f>
        <v>1.395E-3</v>
      </c>
      <c r="D12" s="4">
        <f>VLOOKUP($A12,'Reservation Data'!$C$7:$Q$87,10,FALSE)</f>
        <v>80</v>
      </c>
      <c r="E12" s="53">
        <f>TRUNC(D12/D13,6)</f>
        <v>3.3830000000000002E-3</v>
      </c>
      <c r="F12" s="4">
        <f>VLOOKUP($A12,'Reservation Data'!$C$7:$Q$87,6,FALSE)</f>
        <v>729</v>
      </c>
      <c r="G12" s="53">
        <f>TRUNC(F12/F13,6)</f>
        <v>1.4909999999999999E-3</v>
      </c>
    </row>
    <row r="13" spans="1:7" x14ac:dyDescent="0.35">
      <c r="A13" t="s">
        <v>314</v>
      </c>
      <c r="B13" s="4">
        <f>VLOOKUP($A13,'Reservation Data'!$C$7:$Q$87,8,FALSE)</f>
        <v>464994</v>
      </c>
      <c r="D13" s="4">
        <f>VLOOKUP($A13,'Reservation Data'!$C$7:$Q$87,10,FALSE)</f>
        <v>23643</v>
      </c>
      <c r="F13" s="4">
        <f>VLOOKUP($A13,'Reservation Data'!$C$7:$Q$87,6,FALSE)</f>
        <v>488637</v>
      </c>
    </row>
    <row r="15" spans="1:7" x14ac:dyDescent="0.35">
      <c r="A15" t="s">
        <v>814</v>
      </c>
      <c r="B15" s="4">
        <f>VLOOKUP($A15,'Reservation Data'!$C$7:$Q$87,8,FALSE)</f>
        <v>0</v>
      </c>
      <c r="C15" s="53">
        <f>TRUNC(B15/B16,6)</f>
        <v>0</v>
      </c>
      <c r="D15" s="4">
        <f>VLOOKUP($A15,'Reservation Data'!$C$7:$Q$87,10,FALSE)</f>
        <v>0</v>
      </c>
      <c r="E15" s="53">
        <f>TRUNC(D15/D16,6)</f>
        <v>0</v>
      </c>
      <c r="F15" s="4">
        <f>VLOOKUP($A15,'Reservation Data'!$C$7:$Q$87,6,FALSE)</f>
        <v>0</v>
      </c>
      <c r="G15" s="53">
        <f>TRUNC(F15/F16,6)</f>
        <v>0</v>
      </c>
    </row>
    <row r="16" spans="1:7" x14ac:dyDescent="0.35">
      <c r="A16" t="s">
        <v>288</v>
      </c>
      <c r="B16" s="4">
        <f>VLOOKUP($A16,'Reservation Data'!$C$7:$Q$87,8,FALSE)</f>
        <v>19447</v>
      </c>
      <c r="D16" s="4">
        <f>VLOOKUP($A16,'Reservation Data'!$C$7:$Q$87,10,FALSE)</f>
        <v>1513</v>
      </c>
      <c r="F16" s="4">
        <f>VLOOKUP($A16,'Reservation Data'!$C$7:$Q$87,6,FALSE)</f>
        <v>20960</v>
      </c>
    </row>
    <row r="17" spans="1:7" x14ac:dyDescent="0.35">
      <c r="A17" t="s">
        <v>817</v>
      </c>
      <c r="B17" s="4">
        <f>VLOOKUP($A17,'Reservation Data'!$C$7:$Q$87,8,FALSE)</f>
        <v>0</v>
      </c>
      <c r="C17" s="53">
        <f>TRUNC(B17/B18,6)</f>
        <v>0</v>
      </c>
      <c r="D17" s="4">
        <f>VLOOKUP($A17,'Reservation Data'!$C$7:$Q$87,10,FALSE)</f>
        <v>0</v>
      </c>
      <c r="E17" s="53">
        <f>TRUNC(D17/D18,6)</f>
        <v>0</v>
      </c>
      <c r="F17" s="4">
        <f>VLOOKUP($A17,'Reservation Data'!$C$7:$Q$87,6,FALSE)</f>
        <v>0</v>
      </c>
      <c r="G17" s="53">
        <f>TRUNC(F17/F18,6)</f>
        <v>0</v>
      </c>
    </row>
    <row r="18" spans="1:7" x14ac:dyDescent="0.35">
      <c r="A18" t="s">
        <v>294</v>
      </c>
      <c r="B18" s="4">
        <f>VLOOKUP($A18,'Reservation Data'!$C$7:$Q$87,8,FALSE)</f>
        <v>32715</v>
      </c>
      <c r="D18" s="4">
        <f>VLOOKUP($A18,'Reservation Data'!$C$7:$Q$87,10,FALSE)</f>
        <v>1797</v>
      </c>
      <c r="F18" s="4">
        <f>VLOOKUP($A18,'Reservation Data'!$C$7:$Q$87,6,FALSE)</f>
        <v>34512</v>
      </c>
    </row>
    <row r="20" spans="1:7" x14ac:dyDescent="0.35">
      <c r="A20" t="s">
        <v>820</v>
      </c>
      <c r="B20" s="4">
        <f>VLOOKUP($A20,'Reservation Data'!$C$7:$Q$87,8,FALSE)</f>
        <v>20533</v>
      </c>
      <c r="C20" s="53">
        <f>TRUNC(B20/B21,6)</f>
        <v>0.659779</v>
      </c>
      <c r="D20" s="4">
        <f>VLOOKUP($A20,'Reservation Data'!$C$7:$Q$87,10,FALSE)</f>
        <v>824</v>
      </c>
      <c r="E20" s="53">
        <f>TRUNC(D20/D21,6)</f>
        <v>0.61676600000000004</v>
      </c>
      <c r="F20" s="4">
        <f>VLOOKUP($A20,'Reservation Data'!$C$7:$Q$87,6,FALSE)</f>
        <v>21357</v>
      </c>
      <c r="G20" s="53">
        <f>TRUNC(F20/F21,6)</f>
        <v>0.65800899999999996</v>
      </c>
    </row>
    <row r="21" spans="1:7" x14ac:dyDescent="0.35">
      <c r="A21" t="s">
        <v>338</v>
      </c>
      <c r="B21" s="4">
        <f>VLOOKUP($A21,'Reservation Data'!$C$7:$Q$87,8,FALSE)</f>
        <v>31121</v>
      </c>
      <c r="D21" s="4">
        <f>VLOOKUP($A21,'Reservation Data'!$C$7:$Q$87,10,FALSE)</f>
        <v>1336</v>
      </c>
      <c r="F21" s="4">
        <f>VLOOKUP($A21,'Reservation Data'!$C$7:$Q$87,6,FALSE)</f>
        <v>32457</v>
      </c>
    </row>
    <row r="22" spans="1:7" x14ac:dyDescent="0.35">
      <c r="A22" t="s">
        <v>823</v>
      </c>
      <c r="B22" s="4">
        <f>VLOOKUP($A22,'Reservation Data'!$C$7:$Q$87,8,FALSE)</f>
        <v>9174</v>
      </c>
      <c r="C22" s="53">
        <f>TRUNC(B22/B23,6)</f>
        <v>8.9872999999999995E-2</v>
      </c>
      <c r="D22" s="4">
        <f>VLOOKUP($A22,'Reservation Data'!$C$7:$Q$87,10,FALSE)</f>
        <v>488</v>
      </c>
      <c r="E22" s="53">
        <f>TRUNC(D22/D23,6)</f>
        <v>9.6461000000000005E-2</v>
      </c>
      <c r="F22" s="4">
        <f>VLOOKUP($A22,'Reservation Data'!$C$7:$Q$87,6,FALSE)</f>
        <v>9662</v>
      </c>
      <c r="G22" s="53">
        <f>TRUNC(F22/F23,6)</f>
        <v>9.0184E-2</v>
      </c>
    </row>
    <row r="23" spans="1:7" x14ac:dyDescent="0.35">
      <c r="A23" t="s">
        <v>350</v>
      </c>
      <c r="B23" s="4">
        <f>VLOOKUP($A23,'Reservation Data'!$C$7:$Q$87,8,FALSE)</f>
        <v>102077</v>
      </c>
      <c r="D23" s="4">
        <f>VLOOKUP($A23,'Reservation Data'!$C$7:$Q$87,10,FALSE)</f>
        <v>5059</v>
      </c>
      <c r="F23" s="4">
        <f>VLOOKUP($A23,'Reservation Data'!$C$7:$Q$87,6,FALSE)</f>
        <v>107136</v>
      </c>
    </row>
    <row r="25" spans="1:7" x14ac:dyDescent="0.35">
      <c r="A25" t="s">
        <v>826</v>
      </c>
      <c r="B25" s="4">
        <f>VLOOKUP($A25,'Reservation Data'!$C$7:$Q$87,8,FALSE)</f>
        <v>219</v>
      </c>
      <c r="C25" s="53">
        <f>TRUNC(B25/B26,6)</f>
        <v>9.59E-4</v>
      </c>
      <c r="D25" s="4">
        <f>VLOOKUP($A25,'Reservation Data'!$C$7:$Q$87,10,FALSE)</f>
        <v>0</v>
      </c>
      <c r="E25" s="53">
        <f>TRUNC(D25/D26,6)</f>
        <v>0</v>
      </c>
      <c r="F25" s="4">
        <f>VLOOKUP($A25,'Reservation Data'!$C$7:$Q$87,6,FALSE)</f>
        <v>219</v>
      </c>
      <c r="G25" s="53">
        <f>TRUNC(F25/F26,6)</f>
        <v>9.1E-4</v>
      </c>
    </row>
    <row r="26" spans="1:7" x14ac:dyDescent="0.35">
      <c r="A26" t="s">
        <v>352</v>
      </c>
      <c r="B26" s="4">
        <f>VLOOKUP($A26,'Reservation Data'!$C$7:$Q$87,8,FALSE)</f>
        <v>228336</v>
      </c>
      <c r="D26" s="4">
        <f>VLOOKUP($A26,'Reservation Data'!$C$7:$Q$87,10,FALSE)</f>
        <v>12265</v>
      </c>
      <c r="F26" s="4">
        <f>VLOOKUP($A26,'Reservation Data'!$C$7:$Q$87,6,FALSE)</f>
        <v>240601</v>
      </c>
    </row>
    <row r="28" spans="1:7" x14ac:dyDescent="0.35">
      <c r="A28" t="s">
        <v>829</v>
      </c>
      <c r="B28" s="4">
        <f>VLOOKUP($A28,'Reservation Data'!$C$7:$Q$87,8,FALSE)</f>
        <v>1190</v>
      </c>
      <c r="C28" s="53">
        <f>TRUNC(B28/B29,6)</f>
        <v>6.1650999999999997E-2</v>
      </c>
      <c r="D28" s="4">
        <f>VLOOKUP($A28,'Reservation Data'!$C$7:$Q$87,10,FALSE)</f>
        <v>141</v>
      </c>
      <c r="E28" s="53">
        <f>TRUNC(D28/D29,6)</f>
        <v>0.14779800000000001</v>
      </c>
      <c r="F28" s="4">
        <f>VLOOKUP($A28,'Reservation Data'!$C$7:$Q$87,6,FALSE)</f>
        <v>1331</v>
      </c>
      <c r="G28" s="53">
        <f>TRUNC(F28/F29,6)</f>
        <v>6.5708000000000003E-2</v>
      </c>
    </row>
    <row r="29" spans="1:7" x14ac:dyDescent="0.35">
      <c r="A29" t="s">
        <v>318</v>
      </c>
      <c r="B29" s="4">
        <f>VLOOKUP($A29,'Reservation Data'!$C$7:$Q$87,8,FALSE)</f>
        <v>19302</v>
      </c>
      <c r="D29" s="4">
        <f>VLOOKUP($A29,'Reservation Data'!$C$7:$Q$87,10,FALSE)</f>
        <v>954</v>
      </c>
      <c r="F29" s="4">
        <f>VLOOKUP($A29,'Reservation Data'!$C$7:$Q$87,6,FALSE)</f>
        <v>20256</v>
      </c>
    </row>
    <row r="31" spans="1:7" x14ac:dyDescent="0.35">
      <c r="A31" t="s">
        <v>832</v>
      </c>
      <c r="B31" s="4">
        <f>VLOOKUP($A31,'Reservation Data'!$C$7:$Q$87,8,FALSE)</f>
        <v>5</v>
      </c>
      <c r="C31" s="53">
        <f>TRUNC(B31/B32,6)</f>
        <v>1.0000000000000001E-5</v>
      </c>
      <c r="D31" s="4">
        <f>VLOOKUP($A31,'Reservation Data'!$C$7:$Q$87,10,FALSE)</f>
        <v>0</v>
      </c>
      <c r="E31" s="53">
        <f>TRUNC(D31/D32,6)</f>
        <v>0</v>
      </c>
      <c r="F31" s="4">
        <f>VLOOKUP($A31,'Reservation Data'!$C$7:$Q$87,6,FALSE)</f>
        <v>5</v>
      </c>
      <c r="G31" s="53">
        <f>TRUNC(F31/F32,6)</f>
        <v>1.0000000000000001E-5</v>
      </c>
    </row>
    <row r="32" spans="1:7" x14ac:dyDescent="0.35">
      <c r="A32" t="s">
        <v>314</v>
      </c>
      <c r="B32" s="4">
        <f>VLOOKUP($A32,'Reservation Data'!$C$7:$Q$87,8,FALSE)</f>
        <v>464994</v>
      </c>
      <c r="D32" s="4">
        <f>VLOOKUP($A32,'Reservation Data'!$C$7:$Q$87,10,FALSE)</f>
        <v>23643</v>
      </c>
      <c r="F32" s="4">
        <f>VLOOKUP($A32,'Reservation Data'!$C$7:$Q$87,6,FALSE)</f>
        <v>488637</v>
      </c>
    </row>
    <row r="33" spans="1:7" x14ac:dyDescent="0.35">
      <c r="A33" t="s">
        <v>835</v>
      </c>
      <c r="B33" s="4">
        <f>VLOOKUP($A33,'Reservation Data'!$C$7:$Q$87,8,FALSE)</f>
        <v>93</v>
      </c>
      <c r="C33" s="53">
        <f>TRUNC(B33/B34,6)</f>
        <v>3.2420000000000001E-3</v>
      </c>
      <c r="D33" s="4">
        <f>VLOOKUP($A33,'Reservation Data'!$C$7:$Q$87,10,FALSE)</f>
        <v>0</v>
      </c>
      <c r="E33" s="53">
        <f>TRUNC(D33/D34,6)</f>
        <v>0</v>
      </c>
      <c r="F33" s="4">
        <f>VLOOKUP($A33,'Reservation Data'!$C$7:$Q$87,6,FALSE)</f>
        <v>93</v>
      </c>
      <c r="G33" s="53">
        <f>TRUNC(F33/F34,6)</f>
        <v>3.107E-3</v>
      </c>
    </row>
    <row r="34" spans="1:7" x14ac:dyDescent="0.35">
      <c r="A34" t="s">
        <v>322</v>
      </c>
      <c r="B34" s="4">
        <f>VLOOKUP($A34,'Reservation Data'!$C$7:$Q$87,8,FALSE)</f>
        <v>28683</v>
      </c>
      <c r="D34" s="4">
        <f>VLOOKUP($A34,'Reservation Data'!$C$7:$Q$87,10,FALSE)</f>
        <v>1248</v>
      </c>
      <c r="F34" s="4">
        <f>VLOOKUP($A34,'Reservation Data'!$C$7:$Q$87,6,FALSE)</f>
        <v>29931</v>
      </c>
    </row>
    <row r="35" spans="1:7" x14ac:dyDescent="0.35">
      <c r="A35" t="s">
        <v>838</v>
      </c>
      <c r="B35" s="4">
        <f>VLOOKUP($A35,'Reservation Data'!$C$7:$Q$87,8,FALSE)</f>
        <v>0</v>
      </c>
      <c r="C35" s="53">
        <f>TRUNC(B35/B36,6)</f>
        <v>0</v>
      </c>
      <c r="D35" s="4">
        <f>VLOOKUP($A35,'Reservation Data'!$C$7:$Q$87,10,FALSE)</f>
        <v>0</v>
      </c>
      <c r="E35" s="53">
        <f>TRUNC(D35/D36,6)</f>
        <v>0</v>
      </c>
      <c r="F35" s="4">
        <f>VLOOKUP($A35,'Reservation Data'!$C$7:$Q$87,6,FALSE)</f>
        <v>0</v>
      </c>
      <c r="G35" s="53">
        <f>TRUNC(F35/F36,6)</f>
        <v>0</v>
      </c>
    </row>
    <row r="36" spans="1:7" x14ac:dyDescent="0.35">
      <c r="A36" t="s">
        <v>348</v>
      </c>
      <c r="B36" s="4">
        <f>VLOOKUP($A36,'Reservation Data'!$C$7:$Q$87,8,FALSE)</f>
        <v>99982</v>
      </c>
      <c r="D36" s="4">
        <f>VLOOKUP($A36,'Reservation Data'!$C$7:$Q$87,10,FALSE)</f>
        <v>6334</v>
      </c>
      <c r="F36" s="4">
        <f>VLOOKUP($A36,'Reservation Data'!$C$7:$Q$87,6,FALSE)</f>
        <v>106316</v>
      </c>
    </row>
    <row r="38" spans="1:7" x14ac:dyDescent="0.35">
      <c r="A38" t="s">
        <v>841</v>
      </c>
      <c r="B38" s="4">
        <f>VLOOKUP($A38,'Reservation Data'!$C$7:$Q$87,8,FALSE)</f>
        <v>247</v>
      </c>
      <c r="C38" s="53">
        <f>TRUNC(B38/B39,6)</f>
        <v>2.47E-3</v>
      </c>
      <c r="D38" s="4">
        <f>VLOOKUP($A38,'Reservation Data'!$C$7:$Q$87,10,FALSE)</f>
        <v>46</v>
      </c>
      <c r="E38" s="53">
        <f>TRUNC(D38/D39,6)</f>
        <v>7.2620000000000002E-3</v>
      </c>
      <c r="F38" s="4">
        <f>VLOOKUP($A38,'Reservation Data'!$C$7:$Q$87,6,FALSE)</f>
        <v>293</v>
      </c>
      <c r="G38" s="53">
        <f>TRUNC(F38/F39,6)</f>
        <v>2.7550000000000001E-3</v>
      </c>
    </row>
    <row r="39" spans="1:7" x14ac:dyDescent="0.35">
      <c r="A39" t="s">
        <v>348</v>
      </c>
      <c r="B39" s="4">
        <f>VLOOKUP($A39,'Reservation Data'!$C$7:$Q$87,8,FALSE)</f>
        <v>99982</v>
      </c>
      <c r="D39" s="4">
        <f>VLOOKUP($A39,'Reservation Data'!$C$7:$Q$87,10,FALSE)</f>
        <v>6334</v>
      </c>
      <c r="F39" s="4">
        <f>VLOOKUP($A39,'Reservation Data'!$C$7:$Q$87,6,FALSE)</f>
        <v>106316</v>
      </c>
    </row>
    <row r="41" spans="1:7" x14ac:dyDescent="0.35">
      <c r="A41" t="s">
        <v>844</v>
      </c>
      <c r="B41" s="4">
        <f>VLOOKUP($A41,'Reservation Data'!$C$7:$Q$87,8,FALSE)</f>
        <v>489</v>
      </c>
      <c r="C41" s="53">
        <f>TRUNC(B41/B42,6)</f>
        <v>1.3867000000000001E-2</v>
      </c>
      <c r="D41" s="4">
        <f>VLOOKUP($A41,'Reservation Data'!$C$7:$Q$87,10,FALSE)</f>
        <v>43</v>
      </c>
      <c r="E41" s="53">
        <f>TRUNC(D41/D42,6)</f>
        <v>3.0112E-2</v>
      </c>
      <c r="F41" s="4">
        <f>VLOOKUP($A41,'Reservation Data'!$C$7:$Q$87,6,FALSE)</f>
        <v>532</v>
      </c>
      <c r="G41" s="53">
        <f>TRUNC(F41/F42,6)</f>
        <v>1.4499E-2</v>
      </c>
    </row>
    <row r="42" spans="1:7" x14ac:dyDescent="0.35">
      <c r="A42" t="s">
        <v>296</v>
      </c>
      <c r="B42" s="4">
        <f>VLOOKUP($A42,'Reservation Data'!$C$7:$Q$87,8,FALSE)</f>
        <v>35263</v>
      </c>
      <c r="D42" s="4">
        <f>VLOOKUP($A42,'Reservation Data'!$C$7:$Q$87,10,FALSE)</f>
        <v>1428</v>
      </c>
      <c r="F42" s="4">
        <f>VLOOKUP($A42,'Reservation Data'!$C$7:$Q$87,6,FALSE)</f>
        <v>36691</v>
      </c>
    </row>
    <row r="43" spans="1:7" x14ac:dyDescent="0.35">
      <c r="A43" t="s">
        <v>847</v>
      </c>
      <c r="B43" s="4">
        <f>VLOOKUP($A43,'Reservation Data'!$C$7:$Q$87,8,FALSE)</f>
        <v>1103</v>
      </c>
      <c r="C43" s="53">
        <f>TRUNC(B43/B44,6)</f>
        <v>7.5140999999999999E-2</v>
      </c>
      <c r="D43" s="4">
        <f>VLOOKUP($A43,'Reservation Data'!$C$7:$Q$87,10,FALSE)</f>
        <v>18</v>
      </c>
      <c r="E43" s="53">
        <f>TRUNC(D43/D44,6)</f>
        <v>2.4759E-2</v>
      </c>
      <c r="F43" s="4">
        <f>VLOOKUP($A43,'Reservation Data'!$C$7:$Q$87,6,FALSE)</f>
        <v>1121</v>
      </c>
      <c r="G43" s="53">
        <f>TRUNC(F43/F44,6)</f>
        <v>7.2762999999999994E-2</v>
      </c>
    </row>
    <row r="44" spans="1:7" x14ac:dyDescent="0.35">
      <c r="A44" t="s">
        <v>384</v>
      </c>
      <c r="B44" s="4">
        <f>VLOOKUP($A44,'Reservation Data'!$C$7:$Q$87,8,FALSE)</f>
        <v>14679</v>
      </c>
      <c r="D44" s="4">
        <f>VLOOKUP($A44,'Reservation Data'!$C$7:$Q$87,10,FALSE)</f>
        <v>727</v>
      </c>
      <c r="F44" s="4">
        <f>VLOOKUP($A44,'Reservation Data'!$C$7:$Q$87,6,FALSE)</f>
        <v>15406</v>
      </c>
    </row>
    <row r="46" spans="1:7" x14ac:dyDescent="0.35">
      <c r="A46" t="s">
        <v>850</v>
      </c>
      <c r="B46" s="4">
        <f>VLOOKUP($A46,'Reservation Data'!$C$7:$Q$87,8,FALSE)</f>
        <v>223</v>
      </c>
      <c r="C46" s="53">
        <f>TRUNC(B46/B47,6)</f>
        <v>2.8400000000000002E-4</v>
      </c>
      <c r="D46" s="4">
        <f>VLOOKUP($A46,'Reservation Data'!$C$7:$Q$87,10,FALSE)</f>
        <v>36</v>
      </c>
      <c r="E46" s="53">
        <f>TRUNC(D46/D47,6)</f>
        <v>9.5200000000000005E-4</v>
      </c>
      <c r="F46" s="4">
        <f>VLOOKUP($A46,'Reservation Data'!$C$7:$Q$87,6,FALSE)</f>
        <v>259</v>
      </c>
      <c r="G46" s="53">
        <f>TRUNC(F46/F47,6)</f>
        <v>3.1500000000000001E-4</v>
      </c>
    </row>
    <row r="47" spans="1:7" x14ac:dyDescent="0.35">
      <c r="A47" t="s">
        <v>388</v>
      </c>
      <c r="B47" s="4">
        <f>VLOOKUP($A47,'Reservation Data'!$C$7:$Q$87,8,FALSE)</f>
        <v>783717</v>
      </c>
      <c r="D47" s="4">
        <f>VLOOKUP($A47,'Reservation Data'!$C$7:$Q$87,10,FALSE)</f>
        <v>37812</v>
      </c>
      <c r="F47" s="4">
        <f>VLOOKUP($A47,'Reservation Data'!$C$7:$Q$87,6,FALSE)</f>
        <v>821529</v>
      </c>
    </row>
    <row r="49" spans="1:7" x14ac:dyDescent="0.35">
      <c r="A49" t="s">
        <v>853</v>
      </c>
      <c r="B49" s="4">
        <f>VLOOKUP($A49,'Reservation Data'!$C$7:$Q$87,8,FALSE)</f>
        <v>135</v>
      </c>
      <c r="C49" s="53">
        <f>TRUNC(B49/B50,6)</f>
        <v>1.7200000000000001E-4</v>
      </c>
      <c r="D49" s="4">
        <f>VLOOKUP($A49,'Reservation Data'!$C$7:$Q$87,10,FALSE)</f>
        <v>0</v>
      </c>
      <c r="E49" s="53">
        <f>TRUNC(D49/D50,6)</f>
        <v>0</v>
      </c>
      <c r="F49" s="4">
        <f>VLOOKUP($A49,'Reservation Data'!$C$7:$Q$87,6,FALSE)</f>
        <v>135</v>
      </c>
      <c r="G49" s="53">
        <f>TRUNC(F49/F50,6)</f>
        <v>1.64E-4</v>
      </c>
    </row>
    <row r="50" spans="1:7" x14ac:dyDescent="0.35">
      <c r="A50" t="s">
        <v>388</v>
      </c>
      <c r="B50" s="4">
        <f>VLOOKUP($A50,'Reservation Data'!$C$7:$Q$87,8,FALSE)</f>
        <v>783717</v>
      </c>
      <c r="D50" s="4">
        <f>VLOOKUP($A50,'Reservation Data'!$C$7:$Q$87,10,FALSE)</f>
        <v>37812</v>
      </c>
      <c r="F50" s="4">
        <f>VLOOKUP($A50,'Reservation Data'!$C$7:$Q$87,6,FALSE)</f>
        <v>821529</v>
      </c>
    </row>
  </sheetData>
  <autoFilter ref="A4:G50" xr:uid="{C2AF12AC-FA31-48F3-AD09-0BD4BE15F9A8}"/>
  <mergeCells count="3">
    <mergeCell ref="B3:C3"/>
    <mergeCell ref="D3:E3"/>
    <mergeCell ref="F3:G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DFFC4-1A17-4891-BC01-8DB59BDE0C2D}">
  <dimension ref="A2:L64"/>
  <sheetViews>
    <sheetView topLeftCell="A24" zoomScale="80" zoomScaleNormal="80" workbookViewId="0">
      <selection activeCell="G19" sqref="G19"/>
    </sheetView>
  </sheetViews>
  <sheetFormatPr defaultColWidth="8.7265625" defaultRowHeight="14.5" x14ac:dyDescent="0.35"/>
  <cols>
    <col min="1" max="1" width="44.54296875" customWidth="1"/>
    <col min="2" max="4" width="17.453125" customWidth="1"/>
    <col min="5" max="11" width="15" customWidth="1"/>
    <col min="12" max="12" width="22.26953125" customWidth="1"/>
  </cols>
  <sheetData>
    <row r="2" spans="1:9" x14ac:dyDescent="0.35">
      <c r="A2" s="11"/>
      <c r="B2" s="30" t="s">
        <v>699</v>
      </c>
      <c r="C2" s="1"/>
      <c r="D2" s="1"/>
    </row>
    <row r="3" spans="1:9" x14ac:dyDescent="0.35">
      <c r="A3" s="11"/>
      <c r="B3" s="2" t="s">
        <v>700</v>
      </c>
    </row>
    <row r="4" spans="1:9" x14ac:dyDescent="0.35">
      <c r="B4" s="62" t="s">
        <v>694</v>
      </c>
      <c r="C4" s="62" t="s">
        <v>695</v>
      </c>
      <c r="D4" s="62" t="s">
        <v>701</v>
      </c>
    </row>
    <row r="5" spans="1:9" x14ac:dyDescent="0.35">
      <c r="A5" t="s">
        <v>99</v>
      </c>
      <c r="B5" s="43">
        <f>D5-C5</f>
        <v>217096</v>
      </c>
      <c r="C5" s="4">
        <f>VLOOKUP($A5,'Step 4'!$A$3:$G$210,4,FALSE)</f>
        <v>9557</v>
      </c>
      <c r="D5" s="4">
        <f>VLOOKUP($A5,'Step 2'!$A$3:$G$210,4,FALSE)</f>
        <v>226653</v>
      </c>
      <c r="F5" s="33"/>
      <c r="G5" s="35"/>
      <c r="H5" s="35"/>
      <c r="I5" s="35"/>
    </row>
    <row r="6" spans="1:9" x14ac:dyDescent="0.35">
      <c r="A6" t="s">
        <v>119</v>
      </c>
      <c r="B6" s="43">
        <f t="shared" ref="B6:B17" si="0">D6-C6</f>
        <v>373039</v>
      </c>
      <c r="C6" s="4">
        <f>VLOOKUP($A6,'Step 4'!$A$3:$G$210,4,FALSE)</f>
        <v>15724</v>
      </c>
      <c r="D6" s="4">
        <f>VLOOKUP($A6,'Step 2'!$A$3:$G$210,4,FALSE)</f>
        <v>388763</v>
      </c>
      <c r="F6" s="33"/>
      <c r="G6" s="35"/>
      <c r="H6" s="35"/>
      <c r="I6" s="35"/>
    </row>
    <row r="7" spans="1:9" x14ac:dyDescent="0.35">
      <c r="A7" t="s">
        <v>35</v>
      </c>
      <c r="B7" s="43">
        <f t="shared" si="0"/>
        <v>396930</v>
      </c>
      <c r="C7" s="4">
        <f>VLOOKUP($A7,'Step 4'!$A$3:$G$210,4,FALSE)</f>
        <v>15243</v>
      </c>
      <c r="D7" s="4">
        <f>VLOOKUP($A7,'Step 2'!$A$3:$G$210,4,FALSE)</f>
        <v>412173</v>
      </c>
      <c r="F7" s="33"/>
      <c r="G7" s="39"/>
      <c r="H7" s="39"/>
      <c r="I7" s="39"/>
    </row>
    <row r="8" spans="1:9" x14ac:dyDescent="0.35">
      <c r="A8" t="s">
        <v>36</v>
      </c>
      <c r="B8" s="43">
        <f t="shared" si="0"/>
        <v>609665</v>
      </c>
      <c r="C8" s="4">
        <f>VLOOKUP($A8,'Step 4'!$A$3:$G$210,4,FALSE)</f>
        <v>25884</v>
      </c>
      <c r="D8" s="4">
        <f>VLOOKUP($A8,'Step 2'!$A$3:$G$210,4,FALSE)</f>
        <v>635549</v>
      </c>
      <c r="F8" s="33"/>
      <c r="G8" s="39"/>
      <c r="H8" s="39"/>
      <c r="I8" s="39"/>
    </row>
    <row r="9" spans="1:9" x14ac:dyDescent="0.35">
      <c r="A9" t="s">
        <v>44</v>
      </c>
      <c r="B9" s="43">
        <f t="shared" si="0"/>
        <v>5304832</v>
      </c>
      <c r="C9" s="4">
        <f>VLOOKUP($A9,'Step 4'!$A$3:$G$210,4,FALSE)</f>
        <v>211612</v>
      </c>
      <c r="D9" s="4">
        <f>VLOOKUP($A9,'Step 2'!$A$3:$G$210,4,FALSE)</f>
        <v>5516444</v>
      </c>
      <c r="F9" s="33"/>
      <c r="G9" s="39"/>
      <c r="H9" s="39"/>
      <c r="I9" s="39"/>
    </row>
    <row r="10" spans="1:9" x14ac:dyDescent="0.35">
      <c r="A10" t="s">
        <v>46</v>
      </c>
      <c r="B10" s="43">
        <f t="shared" si="0"/>
        <v>210429</v>
      </c>
      <c r="C10" s="4">
        <f>VLOOKUP($A10,'Step 4'!$A$3:$G$210,4,FALSE)</f>
        <v>8406</v>
      </c>
      <c r="D10" s="4">
        <f>VLOOKUP($A10,'Step 2'!$A$3:$G$210,4,FALSE)</f>
        <v>218835</v>
      </c>
      <c r="F10" s="33"/>
      <c r="G10" s="39"/>
      <c r="H10" s="39"/>
      <c r="I10" s="39"/>
    </row>
    <row r="11" spans="1:9" x14ac:dyDescent="0.35">
      <c r="A11" t="s">
        <v>48</v>
      </c>
      <c r="B11" s="43">
        <f t="shared" si="0"/>
        <v>340604</v>
      </c>
      <c r="C11" s="4">
        <f>VLOOKUP($A11,'Step 4'!$A$3:$G$210,4,FALSE)</f>
        <v>11593</v>
      </c>
      <c r="D11" s="4">
        <f>VLOOKUP($A11,'Step 2'!$A$3:$G$210,4,FALSE)</f>
        <v>352197</v>
      </c>
    </row>
    <row r="12" spans="1:9" x14ac:dyDescent="0.35">
      <c r="A12" t="s">
        <v>56</v>
      </c>
      <c r="B12" s="43">
        <f t="shared" si="0"/>
        <v>359718</v>
      </c>
      <c r="C12" s="4">
        <f>VLOOKUP($A12,'Step 4'!$A$3:$G$210,4,FALSE)</f>
        <v>13870</v>
      </c>
      <c r="D12" s="4">
        <f>VLOOKUP($A12,'Step 2'!$A$3:$G$210,4,FALSE)</f>
        <v>373588</v>
      </c>
    </row>
    <row r="13" spans="1:9" x14ac:dyDescent="0.35">
      <c r="A13" t="s">
        <v>61</v>
      </c>
      <c r="B13" s="43">
        <f t="shared" si="0"/>
        <v>1135879</v>
      </c>
      <c r="C13" s="4">
        <f>VLOOKUP($A13,'Step 4'!$A$3:$G$210,4,FALSE)</f>
        <v>49524</v>
      </c>
      <c r="D13" s="4">
        <f>VLOOKUP($A13,'Step 2'!$A$3:$G$210,4,FALSE)</f>
        <v>1185403</v>
      </c>
    </row>
    <row r="14" spans="1:9" x14ac:dyDescent="0.35">
      <c r="A14" t="s">
        <v>62</v>
      </c>
      <c r="B14" s="43">
        <f t="shared" ref="B14" si="1">D14-C14</f>
        <v>1147180</v>
      </c>
      <c r="C14" s="4">
        <f>VLOOKUP($A14,'Step 4'!$A$3:$G$210,4,FALSE)</f>
        <v>44155</v>
      </c>
      <c r="D14" s="4">
        <f>VLOOKUP($A14,'Step 2'!$A$3:$G$210,4,FALSE)</f>
        <v>1191335</v>
      </c>
    </row>
    <row r="15" spans="1:9" x14ac:dyDescent="0.35">
      <c r="A15" t="s">
        <v>63</v>
      </c>
      <c r="B15" s="43">
        <f t="shared" si="0"/>
        <v>2633090</v>
      </c>
      <c r="C15" s="4">
        <f>VLOOKUP($A15,'Step 4'!$A$3:$G$210,4,FALSE)</f>
        <v>92778</v>
      </c>
      <c r="D15" s="4">
        <f>VLOOKUP($A15,'Step 2'!$A$3:$G$210,4,FALSE)</f>
        <v>2725868</v>
      </c>
    </row>
    <row r="16" spans="1:9" x14ac:dyDescent="0.35">
      <c r="A16" t="s">
        <v>77</v>
      </c>
      <c r="B16" s="43">
        <f t="shared" si="0"/>
        <v>159706</v>
      </c>
      <c r="C16" s="4">
        <f>VLOOKUP($A16,'Step 4'!$A$3:$G$210,4,FALSE)</f>
        <v>5950</v>
      </c>
      <c r="D16" s="4">
        <f>VLOOKUP($A16,'Step 2'!$A$3:$G$210,4,FALSE)</f>
        <v>165656</v>
      </c>
    </row>
    <row r="17" spans="1:12" x14ac:dyDescent="0.35">
      <c r="A17" t="s">
        <v>80</v>
      </c>
      <c r="B17" s="43">
        <f t="shared" si="0"/>
        <v>9194425</v>
      </c>
      <c r="C17" s="4">
        <f>VLOOKUP($A17,'Step 4'!$A$3:$G$210,4,FALSE)</f>
        <v>324860</v>
      </c>
      <c r="D17" s="4">
        <f>VLOOKUP($A17,'Step 2'!$A$3:$G$210,4,FALSE)</f>
        <v>9519285</v>
      </c>
    </row>
    <row r="18" spans="1:12" x14ac:dyDescent="0.35">
      <c r="C18" s="4"/>
    </row>
    <row r="20" spans="1:12" x14ac:dyDescent="0.35">
      <c r="A20" s="54" t="s">
        <v>702</v>
      </c>
      <c r="B20" s="1">
        <v>10</v>
      </c>
    </row>
    <row r="23" spans="1:12" x14ac:dyDescent="0.35">
      <c r="B23" s="21">
        <v>3</v>
      </c>
      <c r="C23" s="21">
        <v>5</v>
      </c>
      <c r="D23" s="21">
        <v>7</v>
      </c>
    </row>
    <row r="24" spans="1:12" ht="44.65" customHeight="1" x14ac:dyDescent="0.35">
      <c r="B24" s="92" t="s">
        <v>703</v>
      </c>
      <c r="C24" s="93"/>
      <c r="D24" s="94"/>
      <c r="E24" s="101" t="str">
        <f>B3</f>
        <v>Jun 2024 - May 2025</v>
      </c>
      <c r="F24" s="96"/>
      <c r="G24" s="97"/>
      <c r="H24" s="98" t="str">
        <f>"Number, "&amp;B3&amp;" (Census share * 24-month total)
Labor force = Employment + Unemployment"</f>
        <v>Number, Jun 2024 - May 2025 (Census share * 24-month total)
Labor force = Employment + Unemployment</v>
      </c>
      <c r="I24" s="98"/>
      <c r="J24" s="98"/>
      <c r="K24" s="98"/>
    </row>
    <row r="25" spans="1:12" x14ac:dyDescent="0.35">
      <c r="B25" s="55" t="s">
        <v>694</v>
      </c>
      <c r="C25" s="55" t="s">
        <v>695</v>
      </c>
      <c r="D25" s="55" t="s">
        <v>696</v>
      </c>
      <c r="E25" s="55" t="s">
        <v>694</v>
      </c>
      <c r="F25" s="55" t="s">
        <v>695</v>
      </c>
      <c r="G25" s="55" t="s">
        <v>696</v>
      </c>
      <c r="H25" s="56" t="s">
        <v>694</v>
      </c>
      <c r="I25" s="56" t="s">
        <v>695</v>
      </c>
      <c r="J25" s="56" t="s">
        <v>701</v>
      </c>
      <c r="K25" s="57" t="s">
        <v>18</v>
      </c>
    </row>
    <row r="26" spans="1:12" x14ac:dyDescent="0.35">
      <c r="A26" t="s">
        <v>802</v>
      </c>
      <c r="B26" s="53">
        <f>VLOOKUP($A26,'Census Shares_Reservations'!$A$5:$G$50,3,FALSE)</f>
        <v>7.1862999999999996E-2</v>
      </c>
      <c r="C26" s="53">
        <f>VLOOKUP($A26,'Census Shares_Reservations'!$A$5:$G$50,5,FALSE)</f>
        <v>0.1202</v>
      </c>
      <c r="D26" s="53">
        <f>VLOOKUP($A26, 'Census Shares_Reservations'!$A$5:$G$50,7,FALSE)</f>
        <v>7.4379000000000001E-2</v>
      </c>
      <c r="E26" s="4">
        <f>VLOOKUP(LEFT(A26,SEARCH("(",A26,1)-2)&amp;", NY", $A$5:$D$17,2,FALSE)</f>
        <v>373039</v>
      </c>
      <c r="F26" s="4">
        <f>VLOOKUP(LEFT(A26,SEARCH("(",A26,1)-2)&amp;", NY", $A$5:$D$17,3,FALSE)</f>
        <v>15724</v>
      </c>
      <c r="G26" s="4">
        <f>VLOOKUP(LEFT(A26,SEARCH("(",A26,1)-2)&amp;", NY", $A$5:$D$17,4,FALSE)</f>
        <v>388763</v>
      </c>
      <c r="H26" s="4">
        <f>B26*E26</f>
        <v>26807.701656999998</v>
      </c>
      <c r="I26" s="4">
        <f>C26*F26</f>
        <v>1890.0247999999999</v>
      </c>
      <c r="J26" s="4">
        <f>H26+I26</f>
        <v>28697.726456999997</v>
      </c>
      <c r="K26" s="58">
        <f>ROUND(TRUNC(I26/J26,4)*100,1)</f>
        <v>6.6</v>
      </c>
    </row>
    <row r="27" spans="1:12" s="1" customFormat="1" x14ac:dyDescent="0.35">
      <c r="A27" s="1" t="s">
        <v>858</v>
      </c>
      <c r="H27" s="59">
        <f>SUM(H26)</f>
        <v>26807.701656999998</v>
      </c>
      <c r="I27" s="59">
        <f>SUM(I26)</f>
        <v>1890.0247999999999</v>
      </c>
      <c r="J27" s="59">
        <f>SUM(J26)</f>
        <v>28697.726456999997</v>
      </c>
      <c r="K27" s="60">
        <f>ROUND(TRUNC(I27/J27,4)*100,1)</f>
        <v>6.6</v>
      </c>
    </row>
    <row r="28" spans="1:12" x14ac:dyDescent="0.35">
      <c r="A28" t="s">
        <v>94</v>
      </c>
      <c r="K28" s="61"/>
    </row>
    <row r="29" spans="1:12" x14ac:dyDescent="0.35">
      <c r="A29" t="s">
        <v>805</v>
      </c>
      <c r="B29" s="53">
        <f>VLOOKUP($A29,'Census Shares_Reservations'!$A$5:$G$50,3,FALSE)</f>
        <v>1.0690000000000001E-3</v>
      </c>
      <c r="C29" s="53">
        <f>VLOOKUP($A29,'Census Shares_Reservations'!$A$5:$G$50,5,FALSE)</f>
        <v>9.4599999999999997E-3</v>
      </c>
      <c r="D29" s="53">
        <f>VLOOKUP($A29, 'Census Shares_Reservations'!$A$5:$G$50,7,FALSE)</f>
        <v>1.506E-3</v>
      </c>
      <c r="E29" s="4">
        <f t="shared" ref="E29:E31" si="2">VLOOKUP(LEFT(A29,SEARCH("(",A29,1)-2)&amp;", NY", $A$5:$D$17,2,FALSE)</f>
        <v>373039</v>
      </c>
      <c r="F29" s="4">
        <f t="shared" ref="F29:F31" si="3">VLOOKUP(LEFT(A29,SEARCH("(",A29,1)-2)&amp;", NY", $A$5:$D$17,3,FALSE)</f>
        <v>15724</v>
      </c>
      <c r="G29" s="4">
        <f t="shared" ref="G29:G31" si="4">VLOOKUP(LEFT(A29,SEARCH("(",A29,1)-2)&amp;", NY", $A$5:$D$17,4,FALSE)</f>
        <v>388763</v>
      </c>
      <c r="H29" s="4">
        <f t="shared" ref="H29:I31" si="5">B29*E29</f>
        <v>398.77869100000004</v>
      </c>
      <c r="I29" s="4">
        <f t="shared" si="5"/>
        <v>148.74904000000001</v>
      </c>
      <c r="J29" s="4">
        <f t="shared" ref="J29:J31" si="6">H29+I29</f>
        <v>547.52773100000002</v>
      </c>
      <c r="K29" s="58">
        <f t="shared" ref="K29:K32" si="7">ROUND(TRUNC(I29/J29,4)*100,1)</f>
        <v>27.2</v>
      </c>
    </row>
    <row r="30" spans="1:12" x14ac:dyDescent="0.35">
      <c r="A30" t="s">
        <v>808</v>
      </c>
      <c r="B30" s="53">
        <f>VLOOKUP($A30,'Census Shares_Reservations'!$A$5:$G$50,3,FALSE)</f>
        <v>0</v>
      </c>
      <c r="C30" s="53">
        <f>VLOOKUP($A30,'Census Shares_Reservations'!$A$5:$G$50,5,FALSE)</f>
        <v>0</v>
      </c>
      <c r="D30" s="53">
        <f>VLOOKUP($A30, 'Census Shares_Reservations'!$A$5:$G$50,7,FALSE)</f>
        <v>0</v>
      </c>
      <c r="E30" s="4">
        <f t="shared" si="2"/>
        <v>609665</v>
      </c>
      <c r="F30" s="4">
        <f t="shared" si="3"/>
        <v>25884</v>
      </c>
      <c r="G30" s="4">
        <f t="shared" si="4"/>
        <v>635549</v>
      </c>
      <c r="H30" s="4">
        <f t="shared" si="5"/>
        <v>0</v>
      </c>
      <c r="I30" s="4">
        <f t="shared" si="5"/>
        <v>0</v>
      </c>
      <c r="J30" s="4">
        <f t="shared" si="6"/>
        <v>0</v>
      </c>
      <c r="K30" s="58" t="e">
        <f t="shared" si="7"/>
        <v>#DIV/0!</v>
      </c>
    </row>
    <row r="31" spans="1:12" x14ac:dyDescent="0.35">
      <c r="A31" t="s">
        <v>811</v>
      </c>
      <c r="B31" s="53">
        <f>VLOOKUP($A31,'Census Shares_Reservations'!$A$5:$G$50,3,FALSE)</f>
        <v>1.395E-3</v>
      </c>
      <c r="C31" s="53">
        <f>VLOOKUP($A31,'Census Shares_Reservations'!$A$5:$G$50,5,FALSE)</f>
        <v>3.3830000000000002E-3</v>
      </c>
      <c r="D31" s="53">
        <f>VLOOKUP($A31, 'Census Shares_Reservations'!$A$5:$G$50,7,FALSE)</f>
        <v>1.4909999999999999E-3</v>
      </c>
      <c r="E31" s="4">
        <f t="shared" si="2"/>
        <v>5304832</v>
      </c>
      <c r="F31" s="4">
        <f t="shared" si="3"/>
        <v>211612</v>
      </c>
      <c r="G31" s="4">
        <f t="shared" si="4"/>
        <v>5516444</v>
      </c>
      <c r="H31" s="4">
        <f t="shared" si="5"/>
        <v>7400.24064</v>
      </c>
      <c r="I31" s="4">
        <f t="shared" si="5"/>
        <v>715.88339600000006</v>
      </c>
      <c r="J31" s="4">
        <f t="shared" si="6"/>
        <v>8116.1240360000002</v>
      </c>
      <c r="K31" s="58">
        <f t="shared" si="7"/>
        <v>8.8000000000000007</v>
      </c>
    </row>
    <row r="32" spans="1:12" x14ac:dyDescent="0.35">
      <c r="A32" s="1" t="s">
        <v>859</v>
      </c>
      <c r="H32" s="59">
        <f>SUM(H29:H31)</f>
        <v>7799.0193310000004</v>
      </c>
      <c r="I32" s="59">
        <f>SUM(I29:I31)</f>
        <v>864.6324360000001</v>
      </c>
      <c r="J32" s="59">
        <f>SUM(J29:J31)</f>
        <v>8663.6517669999994</v>
      </c>
      <c r="K32" s="60">
        <f t="shared" si="7"/>
        <v>10</v>
      </c>
      <c r="L32" s="1"/>
    </row>
    <row r="33" spans="1:11" x14ac:dyDescent="0.35">
      <c r="A33" t="s">
        <v>94</v>
      </c>
      <c r="K33" s="61"/>
    </row>
    <row r="34" spans="1:11" x14ac:dyDescent="0.35">
      <c r="A34" t="s">
        <v>814</v>
      </c>
      <c r="B34" s="53">
        <f>VLOOKUP($A34,'Census Shares_Reservations'!$A$5:$G$50,3,FALSE)</f>
        <v>0</v>
      </c>
      <c r="C34" s="53">
        <f>VLOOKUP($A34,'Census Shares_Reservations'!$A$5:$G$50,5,FALSE)</f>
        <v>0</v>
      </c>
      <c r="D34" s="53">
        <f>VLOOKUP($A34, 'Census Shares_Reservations'!$A$5:$G$50,7,FALSE)</f>
        <v>0</v>
      </c>
      <c r="E34" s="4">
        <f t="shared" ref="E34:E35" si="8">VLOOKUP(LEFT(A34,SEARCH("(",A34,1)-2)&amp;", NY", $A$5:$D$17,2,FALSE)</f>
        <v>217096</v>
      </c>
      <c r="F34" s="4">
        <f t="shared" ref="F34:F35" si="9">VLOOKUP(LEFT(A34,SEARCH("(",A34,1)-2)&amp;", NY", $A$5:$D$17,3,FALSE)</f>
        <v>9557</v>
      </c>
      <c r="G34" s="4">
        <f t="shared" ref="G34:G35" si="10">VLOOKUP(LEFT(A34,SEARCH("(",A34,1)-2)&amp;", NY", $A$5:$D$17,4,FALSE)</f>
        <v>226653</v>
      </c>
      <c r="H34" s="4">
        <f t="shared" ref="H34:I35" si="11">B34*E34</f>
        <v>0</v>
      </c>
      <c r="I34" s="4">
        <f t="shared" si="11"/>
        <v>0</v>
      </c>
      <c r="J34" s="4">
        <f t="shared" ref="J34:J35" si="12">H34+I34</f>
        <v>0</v>
      </c>
      <c r="K34" s="58" t="e">
        <f t="shared" ref="K34:K35" si="13">ROUND(TRUNC(I34/J34,4)*100,1)</f>
        <v>#DIV/0!</v>
      </c>
    </row>
    <row r="35" spans="1:11" x14ac:dyDescent="0.35">
      <c r="A35" t="s">
        <v>817</v>
      </c>
      <c r="B35" s="53">
        <f>VLOOKUP($A35,'Census Shares_Reservations'!$A$5:$G$50,3,FALSE)</f>
        <v>0</v>
      </c>
      <c r="C35" s="53">
        <f>VLOOKUP($A35,'Census Shares_Reservations'!$A$5:$G$50,5,FALSE)</f>
        <v>0</v>
      </c>
      <c r="D35" s="53">
        <f>VLOOKUP($A35, 'Census Shares_Reservations'!$A$5:$G$50,7,FALSE)</f>
        <v>0</v>
      </c>
      <c r="E35" s="4">
        <f t="shared" si="8"/>
        <v>373039</v>
      </c>
      <c r="F35" s="4">
        <f t="shared" si="9"/>
        <v>15724</v>
      </c>
      <c r="G35" s="4">
        <f t="shared" si="10"/>
        <v>388763</v>
      </c>
      <c r="H35" s="4">
        <f t="shared" si="11"/>
        <v>0</v>
      </c>
      <c r="I35" s="4">
        <f t="shared" si="11"/>
        <v>0</v>
      </c>
      <c r="J35" s="4">
        <f t="shared" si="12"/>
        <v>0</v>
      </c>
      <c r="K35" s="58" t="e">
        <f t="shared" si="13"/>
        <v>#DIV/0!</v>
      </c>
    </row>
    <row r="36" spans="1:11" x14ac:dyDescent="0.35">
      <c r="A36" s="1" t="s">
        <v>860</v>
      </c>
      <c r="H36" s="59">
        <f>SUM(H34:H35)</f>
        <v>0</v>
      </c>
      <c r="I36" s="59">
        <f>SUM(I34:I35)</f>
        <v>0</v>
      </c>
      <c r="J36" s="59">
        <f>SUM(J34:J35)</f>
        <v>0</v>
      </c>
      <c r="K36" s="60" t="e">
        <f>ROUND(TRUNC(I36/J36,4)*100,1)</f>
        <v>#DIV/0!</v>
      </c>
    </row>
    <row r="37" spans="1:11" x14ac:dyDescent="0.35">
      <c r="A37" t="s">
        <v>94</v>
      </c>
      <c r="K37" s="61"/>
    </row>
    <row r="38" spans="1:11" x14ac:dyDescent="0.35">
      <c r="A38" t="s">
        <v>820</v>
      </c>
      <c r="B38" s="53">
        <f>VLOOKUP($A38,'Census Shares_Reservations'!$A$5:$G$50,3,FALSE)</f>
        <v>0.659779</v>
      </c>
      <c r="C38" s="53">
        <f>VLOOKUP($A38,'Census Shares_Reservations'!$A$5:$G$50,5,FALSE)</f>
        <v>0.61676600000000004</v>
      </c>
      <c r="D38" s="53">
        <f>VLOOKUP($A38, 'Census Shares_Reservations'!$A$5:$G$50,7,FALSE)</f>
        <v>0.65800899999999996</v>
      </c>
      <c r="E38" s="4">
        <f>VLOOKUP(LEFT(A38,SEARCH("(",A38,1)-2)&amp;", NY", $A$5:$D$17,2,FALSE)</f>
        <v>359718</v>
      </c>
      <c r="F38" s="4">
        <f>VLOOKUP(LEFT(A38,SEARCH("(",A38,1)-2)&amp;", NY", $A$5:$D$17,3,FALSE)</f>
        <v>13870</v>
      </c>
      <c r="G38" s="4">
        <f>VLOOKUP(LEFT(A38,SEARCH("(",A38,1)-2)&amp;", NY", $A$5:$D$17,4,FALSE)</f>
        <v>373588</v>
      </c>
      <c r="H38" s="4">
        <f>B38*E38</f>
        <v>237334.38232199999</v>
      </c>
      <c r="I38" s="4">
        <f>C38*F38</f>
        <v>8554.5444200000002</v>
      </c>
      <c r="J38" s="4">
        <f>H38+I38</f>
        <v>245888.92674199998</v>
      </c>
      <c r="K38" s="58">
        <f>ROUND(TRUNC(I38/J38,4)*100,1)</f>
        <v>3.5</v>
      </c>
    </row>
    <row r="39" spans="1:11" x14ac:dyDescent="0.35">
      <c r="A39" t="s">
        <v>823</v>
      </c>
      <c r="B39" s="53">
        <f>VLOOKUP($A39,'Census Shares_Reservations'!$A$5:$G$50,3,FALSE)</f>
        <v>8.9872999999999995E-2</v>
      </c>
      <c r="C39" s="53">
        <f>VLOOKUP($A39,'Census Shares_Reservations'!$A$5:$G$50,5,FALSE)</f>
        <v>9.6461000000000005E-2</v>
      </c>
      <c r="D39" s="53">
        <f>VLOOKUP($A39, 'Census Shares_Reservations'!$A$5:$G$50,7,FALSE)</f>
        <v>9.0184E-2</v>
      </c>
      <c r="E39" s="4">
        <f>VLOOKUP(LEFT(A39,SEARCH("(",A39,1)-2)&amp;", NY", $A$5:$D$17,2,FALSE)</f>
        <v>1147180</v>
      </c>
      <c r="F39" s="4">
        <f>VLOOKUP(LEFT(A39,SEARCH("(",A39,1)-2)&amp;", NY", $A$5:$D$17,3,FALSE)</f>
        <v>44155</v>
      </c>
      <c r="G39" s="4">
        <f>VLOOKUP(LEFT(A39,SEARCH("(",A39,1)-2)&amp;", NY", $A$5:$D$17,4,FALSE)</f>
        <v>1191335</v>
      </c>
      <c r="H39" s="4">
        <f>B39*E39</f>
        <v>103100.50813999999</v>
      </c>
      <c r="I39" s="4">
        <f>C39*F39</f>
        <v>4259.235455</v>
      </c>
      <c r="J39" s="4">
        <f>H39+I39</f>
        <v>107359.74359499999</v>
      </c>
      <c r="K39" s="58">
        <f>ROUND(TRUNC(I39/J39,4)*100,1)</f>
        <v>4</v>
      </c>
    </row>
    <row r="40" spans="1:11" x14ac:dyDescent="0.35">
      <c r="A40" s="1" t="s">
        <v>861</v>
      </c>
      <c r="H40" s="59">
        <f t="shared" ref="H40:J40" si="14">SUM(H38:H39)</f>
        <v>340434.89046199998</v>
      </c>
      <c r="I40" s="59">
        <f t="shared" si="14"/>
        <v>12813.779875</v>
      </c>
      <c r="J40" s="59">
        <f t="shared" si="14"/>
        <v>353248.67033699999</v>
      </c>
      <c r="K40" s="60">
        <f t="shared" ref="K40" si="15">ROUND(TRUNC(I40/J40,4)*100,1)</f>
        <v>3.6</v>
      </c>
    </row>
    <row r="41" spans="1:11" x14ac:dyDescent="0.35">
      <c r="A41" t="s">
        <v>94</v>
      </c>
      <c r="K41" s="61"/>
    </row>
    <row r="42" spans="1:11" x14ac:dyDescent="0.35">
      <c r="A42" t="s">
        <v>826</v>
      </c>
      <c r="B42" s="53">
        <f>VLOOKUP($A42,'Census Shares_Reservations'!$A$5:$G$50,3,FALSE)</f>
        <v>9.59E-4</v>
      </c>
      <c r="C42" s="53">
        <f>VLOOKUP($A42,'Census Shares_Reservations'!$A$5:$G$50,5,FALSE)</f>
        <v>0</v>
      </c>
      <c r="D42" s="53">
        <f>VLOOKUP($A42, 'Census Shares_Reservations'!$A$5:$G$50,7,FALSE)</f>
        <v>9.1E-4</v>
      </c>
      <c r="E42" s="4">
        <f>VLOOKUP(LEFT(A42,SEARCH("(",A42,1)-2)&amp;", NY", $A$5:$D$17,2,FALSE)</f>
        <v>2633090</v>
      </c>
      <c r="F42" s="4">
        <f>VLOOKUP(LEFT(A42,SEARCH("(",A42,1)-2)&amp;", NY", $A$5:$D$17,3,FALSE)</f>
        <v>92778</v>
      </c>
      <c r="G42" s="4">
        <f>VLOOKUP(LEFT(A42,SEARCH("(",A42,1)-2)&amp;", NY", $A$5:$D$17,4,FALSE)</f>
        <v>2725868</v>
      </c>
      <c r="H42" s="4">
        <f>B42*E42</f>
        <v>2525.1333100000002</v>
      </c>
      <c r="I42" s="4">
        <f>C42*F42</f>
        <v>0</v>
      </c>
      <c r="J42" s="4">
        <f>H42+I42</f>
        <v>2525.1333100000002</v>
      </c>
      <c r="K42" s="58">
        <f>ROUND(TRUNC(I42/J42,4)*100,1)</f>
        <v>0</v>
      </c>
    </row>
    <row r="43" spans="1:11" x14ac:dyDescent="0.35">
      <c r="A43" s="1" t="s">
        <v>862</v>
      </c>
      <c r="H43" s="59">
        <f>SUM(H42)</f>
        <v>2525.1333100000002</v>
      </c>
      <c r="I43" s="59">
        <f>SUM(I42)</f>
        <v>0</v>
      </c>
      <c r="J43" s="59">
        <f>SUM(J42)</f>
        <v>2525.1333100000002</v>
      </c>
      <c r="K43" s="60">
        <f t="shared" ref="K43" si="16">ROUND(TRUNC(I43/J43,4)*100,1)</f>
        <v>0</v>
      </c>
    </row>
    <row r="44" spans="1:11" x14ac:dyDescent="0.35">
      <c r="A44" t="s">
        <v>94</v>
      </c>
      <c r="K44" s="61"/>
    </row>
    <row r="45" spans="1:11" x14ac:dyDescent="0.35">
      <c r="A45" t="s">
        <v>829</v>
      </c>
      <c r="B45" s="53">
        <f>VLOOKUP($A45,'Census Shares_Reservations'!$A$5:$G$50,3,FALSE)</f>
        <v>6.1650999999999997E-2</v>
      </c>
      <c r="C45" s="53">
        <f>VLOOKUP($A45,'Census Shares_Reservations'!$A$5:$G$50,5,FALSE)</f>
        <v>0.14779800000000001</v>
      </c>
      <c r="D45" s="53">
        <f>VLOOKUP($A45, 'Census Shares_Reservations'!$A$5:$G$50,7,FALSE)</f>
        <v>6.5708000000000003E-2</v>
      </c>
      <c r="E45" s="4">
        <f>VLOOKUP(LEFT(A45,SEARCH("(",A45,1)-2)&amp;", NY", $A$5:$D$17,2,FALSE)</f>
        <v>210429</v>
      </c>
      <c r="F45" s="4">
        <f>VLOOKUP(LEFT(A45,SEARCH("(",A45,1)-2)&amp;", NY", $A$5:$D$17,3,FALSE)</f>
        <v>8406</v>
      </c>
      <c r="G45" s="4">
        <f>VLOOKUP(LEFT(A45,SEARCH("(",A45,1)-2)&amp;", NY", $A$5:$D$17,4,FALSE)</f>
        <v>218835</v>
      </c>
      <c r="H45" s="4">
        <f>B45*E45</f>
        <v>12973.158278999999</v>
      </c>
      <c r="I45" s="4">
        <f>C45*F45</f>
        <v>1242.3899880000001</v>
      </c>
      <c r="J45" s="4">
        <f>H45+I45</f>
        <v>14215.548267</v>
      </c>
      <c r="K45" s="58">
        <f>ROUND(TRUNC(I45/J45,4)*100,1)</f>
        <v>8.6999999999999993</v>
      </c>
    </row>
    <row r="46" spans="1:11" x14ac:dyDescent="0.35">
      <c r="A46" s="1" t="s">
        <v>863</v>
      </c>
      <c r="H46" s="59">
        <f>SUM(H45)</f>
        <v>12973.158278999999</v>
      </c>
      <c r="I46" s="59">
        <f>SUM(I45)</f>
        <v>1242.3899880000001</v>
      </c>
      <c r="J46" s="59">
        <f>SUM(J45)</f>
        <v>14215.548267</v>
      </c>
      <c r="K46" s="60">
        <f t="shared" ref="K46" si="17">ROUND(TRUNC(I46/J46,4)*100,1)</f>
        <v>8.6999999999999993</v>
      </c>
    </row>
    <row r="47" spans="1:11" x14ac:dyDescent="0.35">
      <c r="A47" t="s">
        <v>94</v>
      </c>
      <c r="K47" s="61"/>
    </row>
    <row r="48" spans="1:11" x14ac:dyDescent="0.35">
      <c r="A48" t="s">
        <v>832</v>
      </c>
      <c r="B48" s="53">
        <f>VLOOKUP($A48,'Census Shares_Reservations'!$A$5:$G$50,3,FALSE)</f>
        <v>1.0000000000000001E-5</v>
      </c>
      <c r="C48" s="53">
        <f>VLOOKUP($A48,'Census Shares_Reservations'!$A$5:$G$50,5,FALSE)</f>
        <v>0</v>
      </c>
      <c r="D48" s="53">
        <f>VLOOKUP($A48, 'Census Shares_Reservations'!$A$5:$G$50,7,FALSE)</f>
        <v>1.0000000000000001E-5</v>
      </c>
      <c r="E48" s="4">
        <f t="shared" ref="E48:E50" si="18">VLOOKUP(LEFT(A48,SEARCH("(",A48,1)-2)&amp;", NY", $A$5:$D$17,2,FALSE)</f>
        <v>5304832</v>
      </c>
      <c r="F48" s="4">
        <f t="shared" ref="F48:F50" si="19">VLOOKUP(LEFT(A48,SEARCH("(",A48,1)-2)&amp;", NY", $A$5:$D$17,3,FALSE)</f>
        <v>211612</v>
      </c>
      <c r="G48" s="4">
        <f t="shared" ref="G48:G50" si="20">VLOOKUP(LEFT(A48,SEARCH("(",A48,1)-2)&amp;", NY", $A$5:$D$17,4,FALSE)</f>
        <v>5516444</v>
      </c>
      <c r="H48" s="4">
        <f t="shared" ref="H48:I50" si="21">B48*E48</f>
        <v>53.048320000000004</v>
      </c>
      <c r="I48" s="4">
        <f t="shared" si="21"/>
        <v>0</v>
      </c>
      <c r="J48" s="4">
        <f t="shared" ref="J48:J50" si="22">H48+I48</f>
        <v>53.048320000000004</v>
      </c>
      <c r="K48" s="58">
        <f t="shared" ref="K48:K50" si="23">ROUND(TRUNC(I48/J48,4)*100,1)</f>
        <v>0</v>
      </c>
    </row>
    <row r="49" spans="1:11" x14ac:dyDescent="0.35">
      <c r="A49" t="s">
        <v>835</v>
      </c>
      <c r="B49" s="53">
        <f>VLOOKUP($A49,'Census Shares_Reservations'!$A$5:$G$50,3,FALSE)</f>
        <v>3.2420000000000001E-3</v>
      </c>
      <c r="C49" s="53">
        <f>VLOOKUP($A49,'Census Shares_Reservations'!$A$5:$G$50,5,FALSE)</f>
        <v>0</v>
      </c>
      <c r="D49" s="53">
        <f>VLOOKUP($A49, 'Census Shares_Reservations'!$A$5:$G$50,7,FALSE)</f>
        <v>3.107E-3</v>
      </c>
      <c r="E49" s="4">
        <f t="shared" si="18"/>
        <v>340604</v>
      </c>
      <c r="F49" s="4">
        <f t="shared" si="19"/>
        <v>11593</v>
      </c>
      <c r="G49" s="4">
        <f t="shared" si="20"/>
        <v>352197</v>
      </c>
      <c r="H49" s="4">
        <f t="shared" si="21"/>
        <v>1104.2381680000001</v>
      </c>
      <c r="I49" s="4">
        <f t="shared" si="21"/>
        <v>0</v>
      </c>
      <c r="J49" s="4">
        <f t="shared" si="22"/>
        <v>1104.2381680000001</v>
      </c>
      <c r="K49" s="58">
        <f t="shared" si="23"/>
        <v>0</v>
      </c>
    </row>
    <row r="50" spans="1:11" x14ac:dyDescent="0.35">
      <c r="A50" t="s">
        <v>838</v>
      </c>
      <c r="B50" s="53">
        <f>VLOOKUP($A50,'Census Shares_Reservations'!$A$5:$G$50,3,FALSE)</f>
        <v>0</v>
      </c>
      <c r="C50" s="53">
        <f>VLOOKUP($A50,'Census Shares_Reservations'!$A$5:$G$50,5,FALSE)</f>
        <v>0</v>
      </c>
      <c r="D50" s="53">
        <f>VLOOKUP($A50, 'Census Shares_Reservations'!$A$5:$G$50,7,FALSE)</f>
        <v>0</v>
      </c>
      <c r="E50" s="4">
        <f t="shared" si="18"/>
        <v>1135879</v>
      </c>
      <c r="F50" s="4">
        <f t="shared" si="19"/>
        <v>49524</v>
      </c>
      <c r="G50" s="4">
        <f t="shared" si="20"/>
        <v>1185403</v>
      </c>
      <c r="H50" s="4">
        <f t="shared" si="21"/>
        <v>0</v>
      </c>
      <c r="I50" s="4">
        <f t="shared" si="21"/>
        <v>0</v>
      </c>
      <c r="J50" s="4">
        <f t="shared" si="22"/>
        <v>0</v>
      </c>
      <c r="K50" s="58" t="e">
        <f t="shared" si="23"/>
        <v>#DIV/0!</v>
      </c>
    </row>
    <row r="51" spans="1:11" x14ac:dyDescent="0.35">
      <c r="A51" s="1" t="s">
        <v>864</v>
      </c>
      <c r="H51" s="59">
        <f>SUM(H48:H50)</f>
        <v>1157.2864880000002</v>
      </c>
      <c r="I51" s="59">
        <f>SUM(I48:I50)</f>
        <v>0</v>
      </c>
      <c r="J51" s="59">
        <f>SUM(J48:J50)</f>
        <v>1157.2864880000002</v>
      </c>
      <c r="K51" s="60">
        <f>ROUND(TRUNC(I51/J51,4)*100,1)</f>
        <v>0</v>
      </c>
    </row>
    <row r="52" spans="1:11" x14ac:dyDescent="0.35">
      <c r="A52" t="s">
        <v>94</v>
      </c>
      <c r="K52" s="61"/>
    </row>
    <row r="53" spans="1:11" x14ac:dyDescent="0.35">
      <c r="A53" t="s">
        <v>841</v>
      </c>
      <c r="B53" s="53">
        <f>VLOOKUP($A53,'Census Shares_Reservations'!$A$5:$G$50,3,FALSE)</f>
        <v>2.47E-3</v>
      </c>
      <c r="C53" s="53">
        <f>VLOOKUP($A53,'Census Shares_Reservations'!$A$5:$G$50,5,FALSE)</f>
        <v>7.2620000000000002E-3</v>
      </c>
      <c r="D53" s="53">
        <f>VLOOKUP($A53, 'Census Shares_Reservations'!$A$5:$G$50,7,FALSE)</f>
        <v>2.7550000000000001E-3</v>
      </c>
      <c r="E53" s="4">
        <f>VLOOKUP(LEFT(A53,SEARCH("(",A53,1)-2)&amp;", NY", $A$5:$D$17,2,FALSE)</f>
        <v>1135879</v>
      </c>
      <c r="F53" s="4">
        <f>VLOOKUP(LEFT(A53,SEARCH("(",A53,1)-2)&amp;", NY", $A$5:$D$17,3,FALSE)</f>
        <v>49524</v>
      </c>
      <c r="G53" s="4">
        <f>VLOOKUP(LEFT(A53,SEARCH("(",A53,1)-2)&amp;", NY", $A$5:$D$17,4,FALSE)</f>
        <v>1185403</v>
      </c>
      <c r="H53" s="4">
        <f>B53*E53</f>
        <v>2805.62113</v>
      </c>
      <c r="I53" s="4">
        <f>C53*F53</f>
        <v>359.64328799999998</v>
      </c>
      <c r="J53" s="4">
        <f>H53+I53</f>
        <v>3165.2644179999998</v>
      </c>
      <c r="K53" s="58">
        <f>ROUND(TRUNC(I53/J53,4)*100,1)</f>
        <v>11.4</v>
      </c>
    </row>
    <row r="54" spans="1:11" x14ac:dyDescent="0.35">
      <c r="A54" s="1" t="s">
        <v>32</v>
      </c>
      <c r="H54" s="59">
        <f>SUM(H53)</f>
        <v>2805.62113</v>
      </c>
      <c r="I54" s="59">
        <f>SUM(I53)</f>
        <v>359.64328799999998</v>
      </c>
      <c r="J54" s="59">
        <f>SUM(J53)</f>
        <v>3165.2644179999998</v>
      </c>
      <c r="K54" s="60">
        <f>ROUND(TRUNC(I54/J54,4)*100,1)</f>
        <v>11.4</v>
      </c>
    </row>
    <row r="55" spans="1:11" x14ac:dyDescent="0.35">
      <c r="A55" t="s">
        <v>94</v>
      </c>
      <c r="K55" s="61"/>
    </row>
    <row r="56" spans="1:11" x14ac:dyDescent="0.35">
      <c r="A56" t="s">
        <v>844</v>
      </c>
      <c r="B56" s="53">
        <f>VLOOKUP($A56,'Census Shares_Reservations'!$A$5:$G$50,3,FALSE)</f>
        <v>1.3867000000000001E-2</v>
      </c>
      <c r="C56" s="53">
        <f>VLOOKUP($A56,'Census Shares_Reservations'!$A$5:$G$50,5,FALSE)</f>
        <v>3.0112E-2</v>
      </c>
      <c r="D56" s="53">
        <f>VLOOKUP($A56, 'Census Shares_Reservations'!$A$5:$G$50,7,FALSE)</f>
        <v>1.4499E-2</v>
      </c>
      <c r="E56" s="4">
        <f t="shared" ref="E56:E57" si="24">VLOOKUP(LEFT(A56,SEARCH("(",A56,1)-2)&amp;", NY", $A$5:$D$17,2,FALSE)</f>
        <v>396930</v>
      </c>
      <c r="F56" s="4">
        <f t="shared" ref="F56:F57" si="25">VLOOKUP(LEFT(A56,SEARCH("(",A56,1)-2)&amp;", NY", $A$5:$D$17,3,FALSE)</f>
        <v>15243</v>
      </c>
      <c r="G56" s="4">
        <f t="shared" ref="G56:G57" si="26">VLOOKUP(LEFT(A56,SEARCH("(",A56,1)-2)&amp;", NY", $A$5:$D$17,4,FALSE)</f>
        <v>412173</v>
      </c>
      <c r="H56" s="4">
        <f t="shared" ref="H56:I57" si="27">B56*E56</f>
        <v>5504.2283100000004</v>
      </c>
      <c r="I56" s="4">
        <f t="shared" si="27"/>
        <v>458.99721599999998</v>
      </c>
      <c r="J56" s="4">
        <f t="shared" ref="J56:J57" si="28">H56+I56</f>
        <v>5963.2255260000002</v>
      </c>
      <c r="K56" s="58">
        <f t="shared" ref="K56:K57" si="29">ROUND(TRUNC(I56/J56,4)*100,1)</f>
        <v>7.7</v>
      </c>
    </row>
    <row r="57" spans="1:11" x14ac:dyDescent="0.35">
      <c r="A57" t="s">
        <v>847</v>
      </c>
      <c r="B57" s="53">
        <f>VLOOKUP($A57,'Census Shares_Reservations'!$A$5:$G$50,3,FALSE)</f>
        <v>7.5140999999999999E-2</v>
      </c>
      <c r="C57" s="53">
        <f>VLOOKUP($A57,'Census Shares_Reservations'!$A$5:$G$50,5,FALSE)</f>
        <v>2.4759E-2</v>
      </c>
      <c r="D57" s="53">
        <f>VLOOKUP($A57, 'Census Shares_Reservations'!$A$5:$G$50,7,FALSE)</f>
        <v>7.2762999999999994E-2</v>
      </c>
      <c r="E57" s="4">
        <f t="shared" si="24"/>
        <v>159706</v>
      </c>
      <c r="F57" s="4">
        <f t="shared" si="25"/>
        <v>5950</v>
      </c>
      <c r="G57" s="4">
        <f t="shared" si="26"/>
        <v>165656</v>
      </c>
      <c r="H57" s="4">
        <f t="shared" si="27"/>
        <v>12000.468546</v>
      </c>
      <c r="I57" s="4">
        <f t="shared" si="27"/>
        <v>147.31604999999999</v>
      </c>
      <c r="J57" s="4">
        <f t="shared" si="28"/>
        <v>12147.784596</v>
      </c>
      <c r="K57" s="58">
        <f t="shared" si="29"/>
        <v>1.2</v>
      </c>
    </row>
    <row r="58" spans="1:11" x14ac:dyDescent="0.35">
      <c r="A58" s="30" t="s">
        <v>865</v>
      </c>
      <c r="H58" s="59">
        <f>SUM(H56:H57)</f>
        <v>17504.696856000002</v>
      </c>
      <c r="I58" s="59">
        <f>SUM(I56:I57)</f>
        <v>606.313266</v>
      </c>
      <c r="J58" s="59">
        <f>SUM(J56:J57)</f>
        <v>18111.010122</v>
      </c>
      <c r="K58" s="60">
        <f>ROUND(TRUNC(I58/J58,4)*100,1)</f>
        <v>3.3</v>
      </c>
    </row>
    <row r="59" spans="1:11" x14ac:dyDescent="0.35">
      <c r="A59" s="2" t="s">
        <v>94</v>
      </c>
      <c r="K59" s="61"/>
    </row>
    <row r="60" spans="1:11" x14ac:dyDescent="0.35">
      <c r="A60" s="2" t="s">
        <v>850</v>
      </c>
      <c r="B60" s="53">
        <f>VLOOKUP($A60,'Census Shares_Reservations'!$A$5:$G$50,3,FALSE)</f>
        <v>2.8400000000000002E-4</v>
      </c>
      <c r="C60" s="53">
        <f>VLOOKUP($A60,'Census Shares_Reservations'!$A$5:$G$50,5,FALSE)</f>
        <v>9.5200000000000005E-4</v>
      </c>
      <c r="D60" s="53">
        <f>VLOOKUP($A60, 'Census Shares_Reservations'!$A$5:$G$50,7,FALSE)</f>
        <v>3.1500000000000001E-4</v>
      </c>
      <c r="E60" s="4">
        <f>VLOOKUP(LEFT(A60,SEARCH("(",A60,1)-2)&amp;", NY", $A$5:$D$17,2,FALSE)</f>
        <v>9194425</v>
      </c>
      <c r="F60" s="4">
        <f>VLOOKUP(LEFT(A60,SEARCH("(",A60,1)-2)&amp;", NY", $A$5:$D$17,3,FALSE)</f>
        <v>324860</v>
      </c>
      <c r="G60" s="4">
        <f>VLOOKUP(LEFT(A60,SEARCH("(",A60,1)-2)&amp;", NY", $A$5:$D$17,4,FALSE)</f>
        <v>9519285</v>
      </c>
      <c r="H60" s="4">
        <f>B60*E60</f>
        <v>2611.2166999999999</v>
      </c>
      <c r="I60" s="4">
        <f>C60*F60</f>
        <v>309.26672000000002</v>
      </c>
      <c r="J60" s="4">
        <f>H60+I60</f>
        <v>2920.48342</v>
      </c>
      <c r="K60" s="58">
        <f>ROUND(TRUNC(I60/J60,4)*100,1)</f>
        <v>10.6</v>
      </c>
    </row>
    <row r="61" spans="1:11" x14ac:dyDescent="0.35">
      <c r="A61" s="1" t="s">
        <v>33</v>
      </c>
      <c r="H61" s="59">
        <f>SUM(H60)</f>
        <v>2611.2166999999999</v>
      </c>
      <c r="I61" s="59">
        <f>SUM(I60)</f>
        <v>309.26672000000002</v>
      </c>
      <c r="J61" s="59">
        <f>SUM(J60)</f>
        <v>2920.48342</v>
      </c>
      <c r="K61" s="60">
        <f>ROUND(TRUNC(I61/J61,4)*100,1)</f>
        <v>10.6</v>
      </c>
    </row>
    <row r="62" spans="1:11" x14ac:dyDescent="0.35">
      <c r="A62" t="s">
        <v>94</v>
      </c>
      <c r="K62" s="61"/>
    </row>
    <row r="63" spans="1:11" x14ac:dyDescent="0.35">
      <c r="A63" t="s">
        <v>853</v>
      </c>
      <c r="B63" s="53">
        <f>VLOOKUP($A63,'Census Shares_Reservations'!$A$5:$G$50,3,FALSE)</f>
        <v>1.7200000000000001E-4</v>
      </c>
      <c r="C63" s="53">
        <f>VLOOKUP($A63,'Census Shares_Reservations'!$A$5:$G$50,5,FALSE)</f>
        <v>0</v>
      </c>
      <c r="D63" s="53">
        <f>VLOOKUP($A63, 'Census Shares_Reservations'!$A$5:$G$50,7,FALSE)</f>
        <v>1.64E-4</v>
      </c>
      <c r="E63" s="4">
        <f>VLOOKUP(LEFT(A63,SEARCH("(",A63,1)-2)&amp;", NY", $A$5:$D$17,2,FALSE)</f>
        <v>9194425</v>
      </c>
      <c r="F63" s="4">
        <f>VLOOKUP(LEFT(A63,SEARCH("(",A63,1)-2)&amp;", NY", $A$5:$D$17,3,FALSE)</f>
        <v>324860</v>
      </c>
      <c r="G63" s="4">
        <f>VLOOKUP(LEFT(A63,SEARCH("(",A63,1)-2)&amp;", NY", $A$5:$D$17,4,FALSE)</f>
        <v>9519285</v>
      </c>
      <c r="H63" s="4">
        <f>B63*E63</f>
        <v>1581.4411</v>
      </c>
      <c r="I63" s="4">
        <f>C63*F63</f>
        <v>0</v>
      </c>
      <c r="J63" s="4">
        <f>H63+I63</f>
        <v>1581.4411</v>
      </c>
      <c r="K63" s="58">
        <f>ROUND(TRUNC(I63/J63,4)*100,1)</f>
        <v>0</v>
      </c>
    </row>
    <row r="64" spans="1:11" x14ac:dyDescent="0.35">
      <c r="A64" s="1" t="s">
        <v>866</v>
      </c>
      <c r="H64" s="59">
        <f>SUM(H63)</f>
        <v>1581.4411</v>
      </c>
      <c r="I64" s="59">
        <f>SUM(I63)</f>
        <v>0</v>
      </c>
      <c r="J64" s="59">
        <f>SUM(J63)</f>
        <v>1581.4411</v>
      </c>
      <c r="K64" s="60">
        <f>ROUND(TRUNC(I64/J64,4)*100,1)</f>
        <v>0</v>
      </c>
    </row>
  </sheetData>
  <autoFilter ref="A25:K64" xr:uid="{530DFFC4-1A17-4891-BC01-8DB59BDE0C2D}"/>
  <mergeCells count="3">
    <mergeCell ref="B24:D24"/>
    <mergeCell ref="E24:G24"/>
    <mergeCell ref="H24:K24"/>
  </mergeCells>
  <conditionalFormatting sqref="K26:K64">
    <cfRule type="cellIs" dxfId="0" priority="1" operator="greaterThan">
      <formula>$B$20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103ED9-D899-4529-9AF6-61050915C4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D97AB4-D353-4723-83D0-E1F43504675D}"/>
</file>

<file path=customXml/itemProps3.xml><?xml version="1.0" encoding="utf-8"?>
<ds:datastoreItem xmlns:ds="http://schemas.openxmlformats.org/officeDocument/2006/customXml" ds:itemID="{F5AF8E5E-C4C2-4E84-A1E0-BCE8FFD19E4B}">
  <ds:schemaRefs>
    <ds:schemaRef ds:uri="http://schemas.microsoft.com/office/2006/metadata/properties"/>
    <ds:schemaRef ds:uri="http://schemas.microsoft.com/office/infopath/2007/PartnerControls"/>
    <ds:schemaRef ds:uri="cb32bb7e-e0f8-47a5-9201-a2d805121534"/>
    <ds:schemaRef ds:uri="41fe362b-87b3-4c00-8b7e-3d3e72ecc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Summary</vt:lpstr>
      <vt:lpstr>Step 1</vt:lpstr>
      <vt:lpstr>Step 2</vt:lpstr>
      <vt:lpstr>Step 3</vt:lpstr>
      <vt:lpstr>Step 4</vt:lpstr>
      <vt:lpstr>NYC ACS_16_5YR_B23025</vt:lpstr>
      <vt:lpstr>Census_shares_community_distric</vt:lpstr>
      <vt:lpstr>Community District</vt:lpstr>
      <vt:lpstr>Reservation Data</vt:lpstr>
      <vt:lpstr>Census Shares_Reservations</vt:lpstr>
      <vt:lpstr>Reservation 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Lexin Cai</dc:creator>
  <cp:keywords/>
  <dc:description/>
  <cp:lastModifiedBy>McAdoo, Teodora (OTDA)</cp:lastModifiedBy>
  <cp:revision/>
  <dcterms:created xsi:type="dcterms:W3CDTF">2006-09-16T00:00:00Z</dcterms:created>
  <dcterms:modified xsi:type="dcterms:W3CDTF">2025-12-29T13:38:14Z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0x01010086EABF47CD1113448A96A17F6C8D13F9</vt:lpwstr>
  </property>
  <property fmtid="{D5CDD505-2E9C-101B-9397-08002B2CF9AE}" pid="4" name="_dlc_DocIdItemGuid">
    <vt:lpwstr>ffd33721-cc15-4da1-be70-eae485203446</vt:lpwstr>
  </property>
  <property fmtid="{D5CDD505-2E9C-101B-9397-08002B2CF9AE}" pid="5" name="MediaServiceImageTags">
    <vt:lpwstr/>
  </property>
</Properties>
</file>